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\2024-2025\FY24-25 BOR Forms\Completed Forms\"/>
    </mc:Choice>
  </mc:AlternateContent>
  <xr:revisionPtr revIDLastSave="0" documentId="8_{B295639F-7C54-4A63-B000-DA19CEBC74C2}" xr6:coauthVersionLast="36" xr6:coauthVersionMax="36" xr10:uidLastSave="{00000000-0000-0000-0000-000000000000}"/>
  <bookViews>
    <workbookView xWindow="0" yWindow="0" windowWidth="28800" windowHeight="10455" activeTab="1" xr2:uid="{00000000-000D-0000-FFFF-FFFF00000000}"/>
  </bookViews>
  <sheets>
    <sheet name="Sheet1" sheetId="3" r:id="rId1"/>
    <sheet name="BOR-4Aa" sheetId="2" r:id="rId2"/>
  </sheets>
  <definedNames>
    <definedName name="_xlnm._FilterDatabase" localSheetId="1" hidden="1">'BOR-4Aa'!$A$8:$J$3081</definedName>
    <definedName name="_xlnm.Print_Area" localSheetId="1">'BOR-4Aa'!$B$1:$F$3104</definedName>
    <definedName name="_xlnm.Print_Area">#REF!</definedName>
    <definedName name="_xlnm.Print_Titles" localSheetId="1">'BOR-4Aa'!$1:$3</definedName>
  </definedNames>
  <calcPr calcId="191029"/>
  <pivotCaches>
    <pivotCache cacheId="0" r:id="rId3"/>
  </pivotCaches>
</workbook>
</file>

<file path=xl/calcChain.xml><?xml version="1.0" encoding="utf-8"?>
<calcChain xmlns="http://schemas.openxmlformats.org/spreadsheetml/2006/main">
  <c r="D350" i="2" l="1"/>
  <c r="E3092" i="2" l="1"/>
  <c r="C3090" i="2"/>
  <c r="C3094" i="2"/>
  <c r="C3099" i="2"/>
  <c r="C3100" i="2"/>
  <c r="C3103" i="2"/>
  <c r="E3088" i="2"/>
  <c r="E3091" i="2"/>
  <c r="E3094" i="2" s="1"/>
  <c r="E3093" i="2"/>
  <c r="E3097" i="2"/>
  <c r="E3098" i="2"/>
  <c r="E3100" i="2"/>
  <c r="E3101" i="2"/>
  <c r="E3102" i="2"/>
  <c r="D3002" i="2"/>
  <c r="D3096" i="2" s="1"/>
  <c r="E3002" i="2"/>
  <c r="F3002" i="2" s="1"/>
  <c r="C3002" i="2"/>
  <c r="C3005" i="2"/>
  <c r="C3010" i="2" s="1"/>
  <c r="C3104" i="2" l="1"/>
  <c r="E3103" i="2"/>
  <c r="E3096" i="2"/>
  <c r="F1864" i="2" l="1"/>
  <c r="C2937" i="2" l="1"/>
  <c r="C2800" i="2"/>
  <c r="C2385" i="2"/>
  <c r="C1439" i="2"/>
  <c r="C2940" i="2" l="1"/>
  <c r="F3051" i="2" l="1"/>
  <c r="E284" i="2" l="1"/>
  <c r="C2548" i="2"/>
  <c r="C2410" i="2"/>
  <c r="C2359" i="2"/>
  <c r="C2744" i="2"/>
  <c r="E2803" i="2"/>
  <c r="E2799" i="2"/>
  <c r="E2794" i="2"/>
  <c r="E2790" i="2"/>
  <c r="E2804" i="2" s="1"/>
  <c r="C2803" i="2"/>
  <c r="C2799" i="2"/>
  <c r="C2794" i="2"/>
  <c r="C2790" i="2"/>
  <c r="E2379" i="2"/>
  <c r="C2384" i="2"/>
  <c r="C2375" i="2"/>
  <c r="C2379" i="2"/>
  <c r="C1889" i="2"/>
  <c r="C1825" i="2"/>
  <c r="E1549" i="2"/>
  <c r="C1549" i="2"/>
  <c r="C1502" i="2"/>
  <c r="C1464" i="2"/>
  <c r="C1433" i="2"/>
  <c r="C1429" i="2"/>
  <c r="E1429" i="2"/>
  <c r="E1024" i="2"/>
  <c r="C375" i="2"/>
  <c r="C366" i="2"/>
  <c r="C357" i="2"/>
  <c r="E80" i="2"/>
  <c r="C80" i="2"/>
  <c r="E78" i="2"/>
  <c r="C78" i="2"/>
  <c r="E12" i="2"/>
  <c r="E10" i="2"/>
  <c r="C12" i="2"/>
  <c r="C10" i="2"/>
  <c r="C13" i="2" s="1"/>
  <c r="C603" i="2"/>
  <c r="C600" i="2"/>
  <c r="C598" i="2"/>
  <c r="C589" i="2"/>
  <c r="C592" i="2" s="1"/>
  <c r="C588" i="2"/>
  <c r="C583" i="2"/>
  <c r="C579" i="2"/>
  <c r="E944" i="2"/>
  <c r="C944" i="2"/>
  <c r="E942" i="2"/>
  <c r="C942" i="2"/>
  <c r="E922" i="2"/>
  <c r="C922" i="2"/>
  <c r="E920" i="2"/>
  <c r="C920" i="2"/>
  <c r="C622" i="2"/>
  <c r="C602" i="2"/>
  <c r="C923" i="2" l="1"/>
  <c r="C601" i="2"/>
  <c r="C81" i="2"/>
  <c r="E13" i="2"/>
  <c r="E81" i="2"/>
  <c r="C593" i="2"/>
  <c r="C605" i="2"/>
  <c r="F3077" i="2" l="1"/>
  <c r="F3076" i="2"/>
  <c r="F3075" i="2"/>
  <c r="F3073" i="2"/>
  <c r="F3072" i="2"/>
  <c r="F3071" i="2"/>
  <c r="F3070" i="2"/>
  <c r="F3068" i="2"/>
  <c r="F3067" i="2"/>
  <c r="F3066" i="2"/>
  <c r="F3064" i="2"/>
  <c r="F3063" i="2"/>
  <c r="F3062" i="2"/>
  <c r="F3055" i="2"/>
  <c r="F3054" i="2"/>
  <c r="F3053" i="2"/>
  <c r="F3050" i="2"/>
  <c r="F3049" i="2"/>
  <c r="F3046" i="2"/>
  <c r="F3045" i="2"/>
  <c r="F3044" i="2"/>
  <c r="F3042" i="2"/>
  <c r="F3041" i="2"/>
  <c r="F3040" i="2"/>
  <c r="F3033" i="2"/>
  <c r="F3032" i="2"/>
  <c r="F3031" i="2"/>
  <c r="F3029" i="2"/>
  <c r="F3028" i="2"/>
  <c r="F3027" i="2"/>
  <c r="F3026" i="2"/>
  <c r="F3024" i="2"/>
  <c r="F3023" i="2"/>
  <c r="F3022" i="2"/>
  <c r="F3021" i="2"/>
  <c r="F3020" i="2"/>
  <c r="F3019" i="2"/>
  <c r="F3018" i="2"/>
  <c r="F3009" i="2"/>
  <c r="F3008" i="2"/>
  <c r="F3007" i="2"/>
  <c r="F3006" i="2"/>
  <c r="F3004" i="2"/>
  <c r="F3003" i="2"/>
  <c r="F3001" i="2"/>
  <c r="F3000" i="2"/>
  <c r="F2999" i="2"/>
  <c r="F2998" i="2"/>
  <c r="F2997" i="2"/>
  <c r="F2996" i="2"/>
  <c r="F2995" i="2"/>
  <c r="F2994" i="2"/>
  <c r="F2993" i="2"/>
  <c r="F2986" i="2"/>
  <c r="F2985" i="2"/>
  <c r="F2984" i="2"/>
  <c r="F2982" i="2"/>
  <c r="F2981" i="2"/>
  <c r="F2980" i="2"/>
  <c r="F2979" i="2"/>
  <c r="F2977" i="2"/>
  <c r="F2976" i="2"/>
  <c r="F2975" i="2"/>
  <c r="F2973" i="2"/>
  <c r="F2972" i="2"/>
  <c r="F2971" i="2"/>
  <c r="F2964" i="2"/>
  <c r="F2963" i="2"/>
  <c r="F2962" i="2"/>
  <c r="F2960" i="2"/>
  <c r="F2959" i="2"/>
  <c r="F2958" i="2"/>
  <c r="F2957" i="2"/>
  <c r="F2955" i="2"/>
  <c r="F2954" i="2"/>
  <c r="F2953" i="2"/>
  <c r="F2951" i="2"/>
  <c r="F2950" i="2"/>
  <c r="F2949" i="2"/>
  <c r="F2939" i="2"/>
  <c r="F2938" i="2"/>
  <c r="F2935" i="2"/>
  <c r="F2934" i="2"/>
  <c r="F2933" i="2"/>
  <c r="F2932" i="2"/>
  <c r="F2928" i="2"/>
  <c r="F2925" i="2"/>
  <c r="F2917" i="2"/>
  <c r="F2916" i="2"/>
  <c r="F2915" i="2"/>
  <c r="F2913" i="2"/>
  <c r="F2912" i="2"/>
  <c r="F2911" i="2"/>
  <c r="F2910" i="2"/>
  <c r="F2908" i="2"/>
  <c r="F2907" i="2"/>
  <c r="F2906" i="2"/>
  <c r="F2903" i="2"/>
  <c r="F2902" i="2"/>
  <c r="F2896" i="2"/>
  <c r="F2895" i="2"/>
  <c r="F2894" i="2"/>
  <c r="F2892" i="2"/>
  <c r="F2891" i="2"/>
  <c r="F2890" i="2"/>
  <c r="F2889" i="2"/>
  <c r="F2885" i="2"/>
  <c r="F2882" i="2"/>
  <c r="F2871" i="2"/>
  <c r="F2870" i="2"/>
  <c r="F2869" i="2"/>
  <c r="F2867" i="2"/>
  <c r="F2866" i="2"/>
  <c r="F2865" i="2"/>
  <c r="F2864" i="2"/>
  <c r="F2862" i="2"/>
  <c r="F2861" i="2"/>
  <c r="F2860" i="2"/>
  <c r="F2857" i="2"/>
  <c r="F2856" i="2"/>
  <c r="F2849" i="2"/>
  <c r="F2848" i="2"/>
  <c r="F2847" i="2"/>
  <c r="F2845" i="2"/>
  <c r="F2844" i="2"/>
  <c r="F2843" i="2"/>
  <c r="F2842" i="2"/>
  <c r="F2840" i="2"/>
  <c r="F2839" i="2"/>
  <c r="F2838" i="2"/>
  <c r="F2836" i="2"/>
  <c r="F2835" i="2"/>
  <c r="F2834" i="2"/>
  <c r="F2827" i="2"/>
  <c r="F2826" i="2"/>
  <c r="F2823" i="2"/>
  <c r="F2822" i="2"/>
  <c r="F2821" i="2"/>
  <c r="F2820" i="2"/>
  <c r="F2818" i="2"/>
  <c r="F2817" i="2"/>
  <c r="F2816" i="2"/>
  <c r="F2814" i="2"/>
  <c r="F2813" i="2"/>
  <c r="F2812" i="2"/>
  <c r="F2802" i="2"/>
  <c r="F2801" i="2"/>
  <c r="F2797" i="2"/>
  <c r="F2788" i="2"/>
  <c r="F2780" i="2"/>
  <c r="F2765" i="2"/>
  <c r="F2764" i="2"/>
  <c r="F2757" i="2"/>
  <c r="F2756" i="2"/>
  <c r="F2755" i="2"/>
  <c r="F2753" i="2"/>
  <c r="F2752" i="2"/>
  <c r="F2751" i="2"/>
  <c r="F2750" i="2"/>
  <c r="F2748" i="2"/>
  <c r="F2747" i="2"/>
  <c r="F2746" i="2"/>
  <c r="F2744" i="2"/>
  <c r="F2743" i="2"/>
  <c r="F2742" i="2"/>
  <c r="F2734" i="2"/>
  <c r="F2733" i="2"/>
  <c r="F2732" i="2"/>
  <c r="F2731" i="2"/>
  <c r="F2730" i="2"/>
  <c r="F2729" i="2"/>
  <c r="F2728" i="2"/>
  <c r="F2727" i="2"/>
  <c r="F2726" i="2"/>
  <c r="F2725" i="2"/>
  <c r="F2724" i="2"/>
  <c r="F2723" i="2"/>
  <c r="F2722" i="2"/>
  <c r="F2721" i="2"/>
  <c r="F2720" i="2"/>
  <c r="F2719" i="2"/>
  <c r="F2718" i="2"/>
  <c r="F2717" i="2"/>
  <c r="F2710" i="2"/>
  <c r="F2709" i="2"/>
  <c r="F2708" i="2"/>
  <c r="F2706" i="2"/>
  <c r="F2705" i="2"/>
  <c r="F2703" i="2"/>
  <c r="F2701" i="2"/>
  <c r="F2700" i="2"/>
  <c r="F2699" i="2"/>
  <c r="F2697" i="2"/>
  <c r="F2696" i="2"/>
  <c r="F2695" i="2"/>
  <c r="F2688" i="2"/>
  <c r="F2687" i="2"/>
  <c r="F2686" i="2"/>
  <c r="F2684" i="2"/>
  <c r="F2683" i="2"/>
  <c r="F2682" i="2"/>
  <c r="F2681" i="2"/>
  <c r="F2679" i="2"/>
  <c r="F2678" i="2"/>
  <c r="F2677" i="2"/>
  <c r="F2675" i="2"/>
  <c r="F2674" i="2"/>
  <c r="F2673" i="2"/>
  <c r="F2663" i="2"/>
  <c r="F2662" i="2"/>
  <c r="F2661" i="2"/>
  <c r="F2659" i="2"/>
  <c r="F2658" i="2"/>
  <c r="F2657" i="2"/>
  <c r="F2656" i="2"/>
  <c r="F2654" i="2"/>
  <c r="F2653" i="2"/>
  <c r="F2652" i="2"/>
  <c r="F2650" i="2"/>
  <c r="F2649" i="2"/>
  <c r="F2648" i="2"/>
  <c r="F2641" i="2"/>
  <c r="F2640" i="2"/>
  <c r="F2639" i="2"/>
  <c r="F2637" i="2"/>
  <c r="F2636" i="2"/>
  <c r="F2635" i="2"/>
  <c r="F2634" i="2"/>
  <c r="F2632" i="2"/>
  <c r="F2631" i="2"/>
  <c r="F2630" i="2"/>
  <c r="F2628" i="2"/>
  <c r="F2627" i="2"/>
  <c r="F2626" i="2"/>
  <c r="F2619" i="2"/>
  <c r="F2618" i="2"/>
  <c r="F2617" i="2"/>
  <c r="F2615" i="2"/>
  <c r="F2614" i="2"/>
  <c r="F2613" i="2"/>
  <c r="F2612" i="2"/>
  <c r="F2610" i="2"/>
  <c r="F2609" i="2"/>
  <c r="F2608" i="2"/>
  <c r="F2606" i="2"/>
  <c r="F2605" i="2"/>
  <c r="F2604" i="2"/>
  <c r="F2594" i="2"/>
  <c r="F2593" i="2"/>
  <c r="F2592" i="2"/>
  <c r="F2590" i="2"/>
  <c r="F2589" i="2"/>
  <c r="F2588" i="2"/>
  <c r="F2587" i="2"/>
  <c r="F2585" i="2"/>
  <c r="F2584" i="2"/>
  <c r="F2583" i="2"/>
  <c r="F2581" i="2"/>
  <c r="F2580" i="2"/>
  <c r="F2579" i="2"/>
  <c r="F2572" i="2"/>
  <c r="F2571" i="2"/>
  <c r="F2570" i="2"/>
  <c r="F2568" i="2"/>
  <c r="F2567" i="2"/>
  <c r="F2566" i="2"/>
  <c r="F2565" i="2"/>
  <c r="F2563" i="2"/>
  <c r="F2562" i="2"/>
  <c r="F2561" i="2"/>
  <c r="F2559" i="2"/>
  <c r="F2558" i="2"/>
  <c r="F2557" i="2"/>
  <c r="F2550" i="2"/>
  <c r="F2549" i="2"/>
  <c r="F2546" i="2"/>
  <c r="F2545" i="2"/>
  <c r="F2544" i="2"/>
  <c r="F2543" i="2"/>
  <c r="F2541" i="2"/>
  <c r="F2540" i="2"/>
  <c r="F2539" i="2"/>
  <c r="F2537" i="2"/>
  <c r="F2536" i="2"/>
  <c r="F2535" i="2"/>
  <c r="F2525" i="2"/>
  <c r="F2524" i="2"/>
  <c r="F2523" i="2"/>
  <c r="F2521" i="2"/>
  <c r="F2520" i="2"/>
  <c r="F2519" i="2"/>
  <c r="F2518" i="2"/>
  <c r="F2516" i="2"/>
  <c r="F2515" i="2"/>
  <c r="F2514" i="2"/>
  <c r="F2512" i="2"/>
  <c r="F2511" i="2"/>
  <c r="F2510" i="2"/>
  <c r="F2503" i="2"/>
  <c r="F2502" i="2"/>
  <c r="F2501" i="2"/>
  <c r="F2499" i="2"/>
  <c r="F2498" i="2"/>
  <c r="F2497" i="2"/>
  <c r="F2496" i="2"/>
  <c r="F2494" i="2"/>
  <c r="F2493" i="2"/>
  <c r="F2492" i="2"/>
  <c r="F2490" i="2"/>
  <c r="F2489" i="2"/>
  <c r="F2488" i="2"/>
  <c r="F2481" i="2"/>
  <c r="F2480" i="2"/>
  <c r="F2479" i="2"/>
  <c r="F2477" i="2"/>
  <c r="F2476" i="2"/>
  <c r="F2475" i="2"/>
  <c r="F2474" i="2"/>
  <c r="F2472" i="2"/>
  <c r="F2471" i="2"/>
  <c r="F2470" i="2"/>
  <c r="F2468" i="2"/>
  <c r="F2467" i="2"/>
  <c r="F2466" i="2"/>
  <c r="F2456" i="2"/>
  <c r="F2455" i="2"/>
  <c r="F2454" i="2"/>
  <c r="F2452" i="2"/>
  <c r="F2451" i="2"/>
  <c r="F2450" i="2"/>
  <c r="F2449" i="2"/>
  <c r="F2447" i="2"/>
  <c r="F2446" i="2"/>
  <c r="F2445" i="2"/>
  <c r="F2442" i="2"/>
  <c r="F2435" i="2"/>
  <c r="F2434" i="2"/>
  <c r="F2433" i="2"/>
  <c r="F2432" i="2"/>
  <c r="F2430" i="2"/>
  <c r="F2429" i="2"/>
  <c r="F2428" i="2"/>
  <c r="F2427" i="2"/>
  <c r="F2425" i="2"/>
  <c r="F2424" i="2"/>
  <c r="F2423" i="2"/>
  <c r="F2421" i="2"/>
  <c r="F2420" i="2"/>
  <c r="F2419" i="2"/>
  <c r="F2412" i="2"/>
  <c r="F2411" i="2"/>
  <c r="F2410" i="2"/>
  <c r="F2408" i="2"/>
  <c r="F2407" i="2"/>
  <c r="F2406" i="2"/>
  <c r="F2405" i="2"/>
  <c r="F2403" i="2"/>
  <c r="F2402" i="2"/>
  <c r="F2401" i="2"/>
  <c r="F2399" i="2"/>
  <c r="F2398" i="2"/>
  <c r="F2397" i="2"/>
  <c r="F2387" i="2"/>
  <c r="F2386" i="2"/>
  <c r="F2383" i="2"/>
  <c r="F2382" i="2"/>
  <c r="F2376" i="2"/>
  <c r="F2373" i="2"/>
  <c r="F2361" i="2"/>
  <c r="F2360" i="2"/>
  <c r="F2359" i="2"/>
  <c r="F2357" i="2"/>
  <c r="F2356" i="2"/>
  <c r="F2355" i="2"/>
  <c r="F2354" i="2"/>
  <c r="F2352" i="2"/>
  <c r="F2351" i="2"/>
  <c r="F2350" i="2"/>
  <c r="F2348" i="2"/>
  <c r="F2347" i="2"/>
  <c r="F2346" i="2"/>
  <c r="F2340" i="2"/>
  <c r="F2339" i="2"/>
  <c r="F2338" i="2"/>
  <c r="F2336" i="2"/>
  <c r="F2335" i="2"/>
  <c r="F2334" i="2"/>
  <c r="F2333" i="2"/>
  <c r="F2331" i="2"/>
  <c r="F2330" i="2"/>
  <c r="F2329" i="2"/>
  <c r="F2327" i="2"/>
  <c r="F2326" i="2"/>
  <c r="F2325" i="2"/>
  <c r="F2319" i="2"/>
  <c r="F2318" i="2"/>
  <c r="F2317" i="2"/>
  <c r="F2316" i="2"/>
  <c r="F2314" i="2"/>
  <c r="F2313" i="2"/>
  <c r="F2312" i="2"/>
  <c r="F2311" i="2"/>
  <c r="F2309" i="2"/>
  <c r="F2308" i="2"/>
  <c r="F2307" i="2"/>
  <c r="F2305" i="2"/>
  <c r="F2304" i="2"/>
  <c r="F2303" i="2"/>
  <c r="F2294" i="2"/>
  <c r="F2293" i="2"/>
  <c r="F2292" i="2"/>
  <c r="F2291" i="2"/>
  <c r="F2289" i="2"/>
  <c r="F2288" i="2"/>
  <c r="F2287" i="2"/>
  <c r="F2286" i="2"/>
  <c r="F2284" i="2"/>
  <c r="F2283" i="2"/>
  <c r="F2282" i="2"/>
  <c r="F2280" i="2"/>
  <c r="F2279" i="2"/>
  <c r="F2278" i="2"/>
  <c r="F2272" i="2"/>
  <c r="F2271" i="2"/>
  <c r="F2270" i="2"/>
  <c r="F2269" i="2"/>
  <c r="F2267" i="2"/>
  <c r="F2266" i="2"/>
  <c r="F2265" i="2"/>
  <c r="F2264" i="2"/>
  <c r="F2262" i="2"/>
  <c r="F2261" i="2"/>
  <c r="F2260" i="2"/>
  <c r="F2258" i="2"/>
  <c r="F2257" i="2"/>
  <c r="F2256" i="2"/>
  <c r="F2250" i="2"/>
  <c r="F2249" i="2"/>
  <c r="F2248" i="2"/>
  <c r="F2247" i="2"/>
  <c r="F2245" i="2"/>
  <c r="F2244" i="2"/>
  <c r="F2243" i="2"/>
  <c r="F2242" i="2"/>
  <c r="F2240" i="2"/>
  <c r="F2239" i="2"/>
  <c r="F2238" i="2"/>
  <c r="F2236" i="2"/>
  <c r="F2235" i="2"/>
  <c r="F2234" i="2"/>
  <c r="F2226" i="2"/>
  <c r="F2225" i="2"/>
  <c r="F2224" i="2"/>
  <c r="F2223" i="2"/>
  <c r="F2221" i="2"/>
  <c r="F2220" i="2"/>
  <c r="F2219" i="2"/>
  <c r="F2218" i="2"/>
  <c r="F2216" i="2"/>
  <c r="F2215" i="2"/>
  <c r="F2214" i="2"/>
  <c r="F2212" i="2"/>
  <c r="F2211" i="2"/>
  <c r="F2210" i="2"/>
  <c r="F2203" i="2"/>
  <c r="F2202" i="2"/>
  <c r="F2201" i="2"/>
  <c r="F2199" i="2"/>
  <c r="F2198" i="2"/>
  <c r="F2197" i="2"/>
  <c r="F2196" i="2"/>
  <c r="F2194" i="2"/>
  <c r="F2193" i="2"/>
  <c r="F2192" i="2"/>
  <c r="F2190" i="2"/>
  <c r="F2189" i="2"/>
  <c r="F2188" i="2"/>
  <c r="F2181" i="2"/>
  <c r="F2180" i="2"/>
  <c r="F2179" i="2"/>
  <c r="F2177" i="2"/>
  <c r="F2176" i="2"/>
  <c r="F2175" i="2"/>
  <c r="F2174" i="2"/>
  <c r="F2172" i="2"/>
  <c r="F2171" i="2"/>
  <c r="F2170" i="2"/>
  <c r="F2168" i="2"/>
  <c r="F2167" i="2"/>
  <c r="F2166" i="2"/>
  <c r="F2156" i="2"/>
  <c r="F2155" i="2"/>
  <c r="F2154" i="2"/>
  <c r="F2152" i="2"/>
  <c r="F2151" i="2"/>
  <c r="F2150" i="2"/>
  <c r="F2149" i="2"/>
  <c r="F2147" i="2"/>
  <c r="F2146" i="2"/>
  <c r="F2145" i="2"/>
  <c r="F2143" i="2"/>
  <c r="F2142" i="2"/>
  <c r="F2141" i="2"/>
  <c r="F2135" i="2"/>
  <c r="F2134" i="2"/>
  <c r="F2133" i="2"/>
  <c r="F2132" i="2"/>
  <c r="F2130" i="2"/>
  <c r="F2129" i="2"/>
  <c r="F2128" i="2"/>
  <c r="F2127" i="2"/>
  <c r="F2125" i="2"/>
  <c r="F2124" i="2"/>
  <c r="F2123" i="2"/>
  <c r="F2121" i="2"/>
  <c r="F2120" i="2"/>
  <c r="F2119" i="2"/>
  <c r="F2112" i="2"/>
  <c r="F2111" i="2"/>
  <c r="F2110" i="2"/>
  <c r="F2108" i="2"/>
  <c r="F2107" i="2"/>
  <c r="F2106" i="2"/>
  <c r="F2105" i="2"/>
  <c r="F2103" i="2"/>
  <c r="F2102" i="2"/>
  <c r="F2101" i="2"/>
  <c r="F2099" i="2"/>
  <c r="F2098" i="2"/>
  <c r="F2097" i="2"/>
  <c r="F2087" i="2"/>
  <c r="F2086" i="2"/>
  <c r="F2085" i="2"/>
  <c r="F2083" i="2"/>
  <c r="F2082" i="2"/>
  <c r="F2081" i="2"/>
  <c r="F2080" i="2"/>
  <c r="F2078" i="2"/>
  <c r="F2077" i="2"/>
  <c r="F2076" i="2"/>
  <c r="F2074" i="2"/>
  <c r="F2073" i="2"/>
  <c r="F2072" i="2"/>
  <c r="F2066" i="2"/>
  <c r="F2065" i="2"/>
  <c r="F2064" i="2"/>
  <c r="F2063" i="2"/>
  <c r="F2061" i="2"/>
  <c r="F2060" i="2"/>
  <c r="F2059" i="2"/>
  <c r="F2058" i="2"/>
  <c r="F2056" i="2"/>
  <c r="F2055" i="2"/>
  <c r="F2054" i="2"/>
  <c r="F2052" i="2"/>
  <c r="F2051" i="2"/>
  <c r="F2050" i="2"/>
  <c r="F2044" i="2"/>
  <c r="F2043" i="2"/>
  <c r="F2042" i="2"/>
  <c r="F2041" i="2"/>
  <c r="F2039" i="2"/>
  <c r="F2038" i="2"/>
  <c r="F2037" i="2"/>
  <c r="F2036" i="2"/>
  <c r="F2034" i="2"/>
  <c r="F2033" i="2"/>
  <c r="F2032" i="2"/>
  <c r="F2030" i="2"/>
  <c r="F2029" i="2"/>
  <c r="F2028" i="2"/>
  <c r="F2018" i="2"/>
  <c r="F2017" i="2"/>
  <c r="F2016" i="2"/>
  <c r="F2014" i="2"/>
  <c r="F2013" i="2"/>
  <c r="F2012" i="2"/>
  <c r="F2011" i="2"/>
  <c r="F2009" i="2"/>
  <c r="F2008" i="2"/>
  <c r="F2007" i="2"/>
  <c r="F2005" i="2"/>
  <c r="F2004" i="2"/>
  <c r="F2003" i="2"/>
  <c r="F1996" i="2"/>
  <c r="F1995" i="2"/>
  <c r="F1994" i="2"/>
  <c r="F1992" i="2"/>
  <c r="F1991" i="2"/>
  <c r="F1990" i="2"/>
  <c r="F1989" i="2"/>
  <c r="F1987" i="2"/>
  <c r="F1986" i="2"/>
  <c r="F1985" i="2"/>
  <c r="F1983" i="2"/>
  <c r="F1982" i="2"/>
  <c r="F1981" i="2"/>
  <c r="F1974" i="2"/>
  <c r="F1973" i="2"/>
  <c r="F1972" i="2"/>
  <c r="F1970" i="2"/>
  <c r="F1969" i="2"/>
  <c r="F1968" i="2"/>
  <c r="F1967" i="2"/>
  <c r="F1965" i="2"/>
  <c r="F1964" i="2"/>
  <c r="F1963" i="2"/>
  <c r="F1961" i="2"/>
  <c r="F1960" i="2"/>
  <c r="F1959" i="2"/>
  <c r="F1949" i="2"/>
  <c r="F1948" i="2"/>
  <c r="F1945" i="2"/>
  <c r="F1944" i="2"/>
  <c r="F1938" i="2"/>
  <c r="F1935" i="2"/>
  <c r="F1925" i="2"/>
  <c r="F1924" i="2"/>
  <c r="F1923" i="2"/>
  <c r="F1922" i="2"/>
  <c r="F1921" i="2"/>
  <c r="F1920" i="2"/>
  <c r="F1919" i="2"/>
  <c r="F1918" i="2"/>
  <c r="F1917" i="2"/>
  <c r="F1915" i="2"/>
  <c r="F1914" i="2"/>
  <c r="F1913" i="2"/>
  <c r="F1911" i="2"/>
  <c r="F1910" i="2"/>
  <c r="F1901" i="2"/>
  <c r="F1900" i="2"/>
  <c r="F1899" i="2"/>
  <c r="F1897" i="2"/>
  <c r="F1896" i="2"/>
  <c r="F1895" i="2"/>
  <c r="F1894" i="2"/>
  <c r="F1889" i="2"/>
  <c r="F1879" i="2"/>
  <c r="F1878" i="2"/>
  <c r="F1877" i="2"/>
  <c r="F1875" i="2"/>
  <c r="F1874" i="2"/>
  <c r="F1873" i="2"/>
  <c r="F1872" i="2"/>
  <c r="F1870" i="2"/>
  <c r="F1869" i="2"/>
  <c r="F1868" i="2"/>
  <c r="F1866" i="2"/>
  <c r="F1865" i="2"/>
  <c r="F1855" i="2"/>
  <c r="F1854" i="2"/>
  <c r="F1853" i="2"/>
  <c r="F1851" i="2"/>
  <c r="F1850" i="2"/>
  <c r="F1849" i="2"/>
  <c r="F1848" i="2"/>
  <c r="F1846" i="2"/>
  <c r="F1845" i="2"/>
  <c r="F1844" i="2"/>
  <c r="F1842" i="2"/>
  <c r="F1841" i="2"/>
  <c r="F1840" i="2"/>
  <c r="F1834" i="2"/>
  <c r="F1833" i="2"/>
  <c r="F1832" i="2"/>
  <c r="F1831" i="2"/>
  <c r="F1829" i="2"/>
  <c r="F1828" i="2"/>
  <c r="F1827" i="2"/>
  <c r="F1826" i="2"/>
  <c r="F1824" i="2"/>
  <c r="F1823" i="2"/>
  <c r="F1822" i="2"/>
  <c r="F1820" i="2"/>
  <c r="F1819" i="2"/>
  <c r="F1818" i="2"/>
  <c r="F1811" i="2"/>
  <c r="F1810" i="2"/>
  <c r="F1809" i="2"/>
  <c r="F1807" i="2"/>
  <c r="F1806" i="2"/>
  <c r="F1805" i="2"/>
  <c r="F1804" i="2"/>
  <c r="F1802" i="2"/>
  <c r="F1801" i="2"/>
  <c r="F1800" i="2"/>
  <c r="F1798" i="2"/>
  <c r="F1797" i="2"/>
  <c r="F1796" i="2"/>
  <c r="F1786" i="2"/>
  <c r="F1785" i="2"/>
  <c r="F1784" i="2"/>
  <c r="F1782" i="2"/>
  <c r="F1781" i="2"/>
  <c r="F1780" i="2"/>
  <c r="F1779" i="2"/>
  <c r="F1777" i="2"/>
  <c r="F1776" i="2"/>
  <c r="F1775" i="2"/>
  <c r="F1773" i="2"/>
  <c r="F1772" i="2"/>
  <c r="F1771" i="2"/>
  <c r="F1764" i="2"/>
  <c r="F1763" i="2"/>
  <c r="F1762" i="2"/>
  <c r="F1760" i="2"/>
  <c r="F1759" i="2"/>
  <c r="F1758" i="2"/>
  <c r="F1757" i="2"/>
  <c r="F1755" i="2"/>
  <c r="F1754" i="2"/>
  <c r="F1753" i="2"/>
  <c r="F1751" i="2"/>
  <c r="F1750" i="2"/>
  <c r="F1749" i="2"/>
  <c r="F1742" i="2"/>
  <c r="F1741" i="2"/>
  <c r="F1740" i="2"/>
  <c r="F1738" i="2"/>
  <c r="F1737" i="2"/>
  <c r="F1736" i="2"/>
  <c r="F1735" i="2"/>
  <c r="F1733" i="2"/>
  <c r="F1732" i="2"/>
  <c r="F1731" i="2"/>
  <c r="F1729" i="2"/>
  <c r="F1728" i="2"/>
  <c r="F1727" i="2"/>
  <c r="F1717" i="2"/>
  <c r="F1716" i="2"/>
  <c r="F1715" i="2"/>
  <c r="F1713" i="2"/>
  <c r="F1712" i="2"/>
  <c r="F1711" i="2"/>
  <c r="F1710" i="2"/>
  <c r="F1708" i="2"/>
  <c r="F1707" i="2"/>
  <c r="F1706" i="2"/>
  <c r="F1704" i="2"/>
  <c r="F1703" i="2"/>
  <c r="F1702" i="2"/>
  <c r="F1696" i="2"/>
  <c r="F1695" i="2"/>
  <c r="F1694" i="2"/>
  <c r="F1693" i="2"/>
  <c r="F1691" i="2"/>
  <c r="F1690" i="2"/>
  <c r="F1689" i="2"/>
  <c r="F1688" i="2"/>
  <c r="F1686" i="2"/>
  <c r="F1685" i="2"/>
  <c r="F1684" i="2"/>
  <c r="F1682" i="2"/>
  <c r="F1681" i="2"/>
  <c r="F1680" i="2"/>
  <c r="F1674" i="2"/>
  <c r="F1673" i="2"/>
  <c r="F1672" i="2"/>
  <c r="F1671" i="2"/>
  <c r="F1669" i="2"/>
  <c r="F1668" i="2"/>
  <c r="F1667" i="2"/>
  <c r="F1666" i="2"/>
  <c r="F1664" i="2"/>
  <c r="F1663" i="2"/>
  <c r="F1662" i="2"/>
  <c r="F1660" i="2"/>
  <c r="F1659" i="2"/>
  <c r="F1658" i="2"/>
  <c r="F1648" i="2"/>
  <c r="F1647" i="2"/>
  <c r="F1646" i="2"/>
  <c r="F1644" i="2"/>
  <c r="F1643" i="2"/>
  <c r="F1642" i="2"/>
  <c r="F1641" i="2"/>
  <c r="F1639" i="2"/>
  <c r="F1638" i="2"/>
  <c r="F1637" i="2"/>
  <c r="F1635" i="2"/>
  <c r="F1634" i="2"/>
  <c r="F1633" i="2"/>
  <c r="F1626" i="2"/>
  <c r="F1625" i="2"/>
  <c r="F1624" i="2"/>
  <c r="F1622" i="2"/>
  <c r="F1621" i="2"/>
  <c r="F1620" i="2"/>
  <c r="F1619" i="2"/>
  <c r="F1617" i="2"/>
  <c r="F1616" i="2"/>
  <c r="F1615" i="2"/>
  <c r="F1613" i="2"/>
  <c r="F1612" i="2"/>
  <c r="F1611" i="2"/>
  <c r="F1604" i="2"/>
  <c r="F1603" i="2"/>
  <c r="F1602" i="2"/>
  <c r="F1600" i="2"/>
  <c r="F1599" i="2"/>
  <c r="F1598" i="2"/>
  <c r="F1597" i="2"/>
  <c r="F1595" i="2"/>
  <c r="F1594" i="2"/>
  <c r="F1593" i="2"/>
  <c r="F1591" i="2"/>
  <c r="F1590" i="2"/>
  <c r="F1589" i="2"/>
  <c r="F1579" i="2"/>
  <c r="F1578" i="2"/>
  <c r="F1577" i="2"/>
  <c r="F1575" i="2"/>
  <c r="F1574" i="2"/>
  <c r="F1573" i="2"/>
  <c r="F1572" i="2"/>
  <c r="F1570" i="2"/>
  <c r="F1568" i="2"/>
  <c r="F1566" i="2"/>
  <c r="F1565" i="2"/>
  <c r="F1564" i="2"/>
  <c r="F1557" i="2"/>
  <c r="F1556" i="2"/>
  <c r="F1555" i="2"/>
  <c r="F1553" i="2"/>
  <c r="F1552" i="2"/>
  <c r="F1551" i="2"/>
  <c r="F1550" i="2"/>
  <c r="F1548" i="2"/>
  <c r="F1547" i="2"/>
  <c r="F1546" i="2"/>
  <c r="F1543" i="2"/>
  <c r="F1536" i="2"/>
  <c r="F1535" i="2"/>
  <c r="F1534" i="2"/>
  <c r="F1533" i="2"/>
  <c r="F1531" i="2"/>
  <c r="F1530" i="2"/>
  <c r="F1529" i="2"/>
  <c r="F1528" i="2"/>
  <c r="F1526" i="2"/>
  <c r="F1525" i="2"/>
  <c r="F1524" i="2"/>
  <c r="F1522" i="2"/>
  <c r="F1521" i="2"/>
  <c r="F1520" i="2"/>
  <c r="F1511" i="2"/>
  <c r="F1510" i="2"/>
  <c r="F1509" i="2"/>
  <c r="F1508" i="2"/>
  <c r="F1506" i="2"/>
  <c r="F1505" i="2"/>
  <c r="F1504" i="2"/>
  <c r="F1503" i="2"/>
  <c r="F1501" i="2"/>
  <c r="F1500" i="2"/>
  <c r="F1499" i="2"/>
  <c r="F1497" i="2"/>
  <c r="F1496" i="2"/>
  <c r="F1495" i="2"/>
  <c r="F1489" i="2"/>
  <c r="F1488" i="2"/>
  <c r="F1487" i="2"/>
  <c r="F1486" i="2"/>
  <c r="F1484" i="2"/>
  <c r="F1483" i="2"/>
  <c r="F1482" i="2"/>
  <c r="F1481" i="2"/>
  <c r="F1479" i="2"/>
  <c r="F1478" i="2"/>
  <c r="F1477" i="2"/>
  <c r="F1475" i="2"/>
  <c r="F1474" i="2"/>
  <c r="F1473" i="2"/>
  <c r="F1466" i="2"/>
  <c r="F1465" i="2"/>
  <c r="F1464" i="2"/>
  <c r="F1462" i="2"/>
  <c r="F1461" i="2"/>
  <c r="F1460" i="2"/>
  <c r="F1459" i="2"/>
  <c r="F1457" i="2"/>
  <c r="F1456" i="2"/>
  <c r="F1455" i="2"/>
  <c r="F1453" i="2"/>
  <c r="F1452" i="2"/>
  <c r="F1451" i="2"/>
  <c r="F1441" i="2"/>
  <c r="F1440" i="2"/>
  <c r="F1437" i="2"/>
  <c r="F1436" i="2"/>
  <c r="F1435" i="2"/>
  <c r="F1430" i="2"/>
  <c r="F1427" i="2"/>
  <c r="F1418" i="2"/>
  <c r="F1417" i="2"/>
  <c r="F1416" i="2"/>
  <c r="F1414" i="2"/>
  <c r="F1413" i="2"/>
  <c r="F1412" i="2"/>
  <c r="F1411" i="2"/>
  <c r="F1409" i="2"/>
  <c r="F1408" i="2"/>
  <c r="F1407" i="2"/>
  <c r="F1405" i="2"/>
  <c r="F1404" i="2"/>
  <c r="F1403" i="2"/>
  <c r="F1397" i="2"/>
  <c r="F1396" i="2"/>
  <c r="F1395" i="2"/>
  <c r="F1393" i="2"/>
  <c r="F1392" i="2"/>
  <c r="F1391" i="2"/>
  <c r="F1390" i="2"/>
  <c r="F1388" i="2"/>
  <c r="F1387" i="2"/>
  <c r="F1386" i="2"/>
  <c r="F1384" i="2"/>
  <c r="F1383" i="2"/>
  <c r="F1382" i="2"/>
  <c r="F1372" i="2"/>
  <c r="F1371" i="2"/>
  <c r="F1370" i="2"/>
  <c r="F1368" i="2"/>
  <c r="F1367" i="2"/>
  <c r="F1366" i="2"/>
  <c r="F1365" i="2"/>
  <c r="F1363" i="2"/>
  <c r="F1362" i="2"/>
  <c r="F1361" i="2"/>
  <c r="F1359" i="2"/>
  <c r="F1358" i="2"/>
  <c r="F1357" i="2"/>
  <c r="F1350" i="2"/>
  <c r="F1349" i="2"/>
  <c r="F1348" i="2"/>
  <c r="F1346" i="2"/>
  <c r="F1345" i="2"/>
  <c r="F1344" i="2"/>
  <c r="F1343" i="2"/>
  <c r="F1341" i="2"/>
  <c r="F1340" i="2"/>
  <c r="F1339" i="2"/>
  <c r="F1337" i="2"/>
  <c r="F1336" i="2"/>
  <c r="F1335" i="2"/>
  <c r="F1328" i="2"/>
  <c r="F1327" i="2"/>
  <c r="F1326" i="2"/>
  <c r="F1324" i="2"/>
  <c r="F1323" i="2"/>
  <c r="F1322" i="2"/>
  <c r="F1321" i="2"/>
  <c r="F1319" i="2"/>
  <c r="F1318" i="2"/>
  <c r="F1317" i="2"/>
  <c r="F1315" i="2"/>
  <c r="F1314" i="2"/>
  <c r="F1313" i="2"/>
  <c r="F1305" i="2"/>
  <c r="F1304" i="2"/>
  <c r="F1303" i="2"/>
  <c r="F1302" i="2"/>
  <c r="F1301" i="2"/>
  <c r="F1300" i="2"/>
  <c r="F1299" i="2"/>
  <c r="F1298" i="2"/>
  <c r="F1297" i="2"/>
  <c r="F1296" i="2"/>
  <c r="F1295" i="2"/>
  <c r="F1294" i="2"/>
  <c r="F1293" i="2"/>
  <c r="F1292" i="2"/>
  <c r="F1291" i="2"/>
  <c r="F1290" i="2"/>
  <c r="F1289" i="2"/>
  <c r="F1288" i="2"/>
  <c r="F1281" i="2"/>
  <c r="F1280" i="2"/>
  <c r="F1279" i="2"/>
  <c r="F1277" i="2"/>
  <c r="F1276" i="2"/>
  <c r="F1275" i="2"/>
  <c r="F1274" i="2"/>
  <c r="F1272" i="2"/>
  <c r="F1271" i="2"/>
  <c r="F1270" i="2"/>
  <c r="F1268" i="2"/>
  <c r="F1267" i="2"/>
  <c r="F1266" i="2"/>
  <c r="F1259" i="2"/>
  <c r="F1258" i="2"/>
  <c r="F1257" i="2"/>
  <c r="F1255" i="2"/>
  <c r="F1254" i="2"/>
  <c r="F1253" i="2"/>
  <c r="F1252" i="2"/>
  <c r="F1250" i="2"/>
  <c r="F1249" i="2"/>
  <c r="F1248" i="2"/>
  <c r="F1246" i="2"/>
  <c r="F1245" i="2"/>
  <c r="F1244" i="2"/>
  <c r="F1235" i="2"/>
  <c r="F1234" i="2"/>
  <c r="F1233" i="2"/>
  <c r="F1232" i="2"/>
  <c r="F1231" i="2"/>
  <c r="F1230" i="2"/>
  <c r="F1229" i="2"/>
  <c r="F1228" i="2"/>
  <c r="F1227" i="2"/>
  <c r="F1225" i="2"/>
  <c r="F1224" i="2"/>
  <c r="F1223" i="2"/>
  <c r="F1221" i="2"/>
  <c r="F1220" i="2"/>
  <c r="F1214" i="2"/>
  <c r="F1213" i="2"/>
  <c r="F1212" i="2"/>
  <c r="F1211" i="2"/>
  <c r="F1210" i="2"/>
  <c r="F1209" i="2"/>
  <c r="F1208" i="2"/>
  <c r="F1207" i="2"/>
  <c r="F1206" i="2"/>
  <c r="F1205" i="2"/>
  <c r="F1204" i="2"/>
  <c r="F1203" i="2"/>
  <c r="F1202" i="2"/>
  <c r="F1201" i="2"/>
  <c r="F1200" i="2"/>
  <c r="F1199" i="2"/>
  <c r="F1198" i="2"/>
  <c r="F1197" i="2"/>
  <c r="F1191" i="2"/>
  <c r="F1190" i="2"/>
  <c r="F1189" i="2"/>
  <c r="F1188" i="2"/>
  <c r="F1187" i="2"/>
  <c r="F1186" i="2"/>
  <c r="F1185" i="2"/>
  <c r="F1184" i="2"/>
  <c r="F1183" i="2"/>
  <c r="F1181" i="2"/>
  <c r="F1180" i="2"/>
  <c r="F1179" i="2"/>
  <c r="F1177" i="2"/>
  <c r="F1176" i="2"/>
  <c r="F1175" i="2"/>
  <c r="F1165" i="2"/>
  <c r="F1164" i="2"/>
  <c r="F1163" i="2"/>
  <c r="F1162" i="2"/>
  <c r="F1161" i="2"/>
  <c r="F1160" i="2"/>
  <c r="F1159" i="2"/>
  <c r="F1158" i="2"/>
  <c r="F1156" i="2"/>
  <c r="F1155" i="2"/>
  <c r="F1154" i="2"/>
  <c r="F1152" i="2"/>
  <c r="F1151" i="2"/>
  <c r="F1150" i="2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0" i="2"/>
  <c r="F1129" i="2"/>
  <c r="F1128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3" i="2"/>
  <c r="F1082" i="2"/>
  <c r="F1081" i="2"/>
  <c r="F1074" i="2"/>
  <c r="F1073" i="2"/>
  <c r="F1072" i="2"/>
  <c r="F1070" i="2"/>
  <c r="F1069" i="2"/>
  <c r="F1068" i="2"/>
  <c r="F1067" i="2"/>
  <c r="F1065" i="2"/>
  <c r="F1064" i="2"/>
  <c r="F1063" i="2"/>
  <c r="F1061" i="2"/>
  <c r="F1060" i="2"/>
  <c r="F1059" i="2"/>
  <c r="F1051" i="2"/>
  <c r="F1050" i="2"/>
  <c r="F1049" i="2"/>
  <c r="F1047" i="2"/>
  <c r="F1046" i="2"/>
  <c r="F1045" i="2"/>
  <c r="F1044" i="2"/>
  <c r="F1042" i="2"/>
  <c r="F1041" i="2"/>
  <c r="F1040" i="2"/>
  <c r="F1038" i="2"/>
  <c r="F1037" i="2"/>
  <c r="F1036" i="2"/>
  <c r="F1027" i="2"/>
  <c r="F1026" i="2"/>
  <c r="F1025" i="2"/>
  <c r="F1023" i="2"/>
  <c r="F1022" i="2"/>
  <c r="F1021" i="2"/>
  <c r="F1020" i="2"/>
  <c r="F1018" i="2"/>
  <c r="F1017" i="2"/>
  <c r="F1016" i="2"/>
  <c r="F1013" i="2"/>
  <c r="F1012" i="2"/>
  <c r="F1005" i="2"/>
  <c r="F1004" i="2"/>
  <c r="F1003" i="2"/>
  <c r="F1001" i="2"/>
  <c r="F1000" i="2"/>
  <c r="F999" i="2"/>
  <c r="F998" i="2"/>
  <c r="F996" i="2"/>
  <c r="F995" i="2"/>
  <c r="F994" i="2"/>
  <c r="F992" i="2"/>
  <c r="F991" i="2"/>
  <c r="F990" i="2"/>
  <c r="F981" i="2"/>
  <c r="F980" i="2"/>
  <c r="F979" i="2"/>
  <c r="F977" i="2"/>
  <c r="F976" i="2"/>
  <c r="F975" i="2"/>
  <c r="F974" i="2"/>
  <c r="F972" i="2"/>
  <c r="F971" i="2"/>
  <c r="F970" i="2"/>
  <c r="F968" i="2"/>
  <c r="F967" i="2"/>
  <c r="F966" i="2"/>
  <c r="F957" i="2"/>
  <c r="F956" i="2"/>
  <c r="F955" i="2"/>
  <c r="F953" i="2"/>
  <c r="F952" i="2"/>
  <c r="F951" i="2"/>
  <c r="F949" i="2"/>
  <c r="F935" i="2"/>
  <c r="F934" i="2"/>
  <c r="F933" i="2"/>
  <c r="F931" i="2"/>
  <c r="F930" i="2"/>
  <c r="F929" i="2"/>
  <c r="F928" i="2"/>
  <c r="F926" i="2"/>
  <c r="F925" i="2"/>
  <c r="F924" i="2"/>
  <c r="F922" i="2"/>
  <c r="F921" i="2"/>
  <c r="F920" i="2"/>
  <c r="F913" i="2"/>
  <c r="F912" i="2"/>
  <c r="F911" i="2"/>
  <c r="F909" i="2"/>
  <c r="F908" i="2"/>
  <c r="F907" i="2"/>
  <c r="F906" i="2"/>
  <c r="F904" i="2"/>
  <c r="F903" i="2"/>
  <c r="F902" i="2"/>
  <c r="F900" i="2"/>
  <c r="F899" i="2"/>
  <c r="F898" i="2"/>
  <c r="F888" i="2"/>
  <c r="F887" i="2"/>
  <c r="F886" i="2"/>
  <c r="F884" i="2"/>
  <c r="F883" i="2"/>
  <c r="F882" i="2"/>
  <c r="F881" i="2"/>
  <c r="F879" i="2"/>
  <c r="F878" i="2"/>
  <c r="F877" i="2"/>
  <c r="F875" i="2"/>
  <c r="F874" i="2"/>
  <c r="F873" i="2"/>
  <c r="F867" i="2"/>
  <c r="F866" i="2"/>
  <c r="F865" i="2"/>
  <c r="F864" i="2"/>
  <c r="F862" i="2"/>
  <c r="F861" i="2"/>
  <c r="F860" i="2"/>
  <c r="F859" i="2"/>
  <c r="F857" i="2"/>
  <c r="F856" i="2"/>
  <c r="F855" i="2"/>
  <c r="F853" i="2"/>
  <c r="F852" i="2"/>
  <c r="F851" i="2"/>
  <c r="F844" i="2"/>
  <c r="F843" i="2"/>
  <c r="F842" i="2"/>
  <c r="F840" i="2"/>
  <c r="F839" i="2"/>
  <c r="F838" i="2"/>
  <c r="F837" i="2"/>
  <c r="F835" i="2"/>
  <c r="F834" i="2"/>
  <c r="F833" i="2"/>
  <c r="F831" i="2"/>
  <c r="F830" i="2"/>
  <c r="F829" i="2"/>
  <c r="F819" i="2"/>
  <c r="F818" i="2"/>
  <c r="F817" i="2"/>
  <c r="F815" i="2"/>
  <c r="F814" i="2"/>
  <c r="F813" i="2"/>
  <c r="F812" i="2"/>
  <c r="F810" i="2"/>
  <c r="F809" i="2"/>
  <c r="F808" i="2"/>
  <c r="F806" i="2"/>
  <c r="F805" i="2"/>
  <c r="F804" i="2"/>
  <c r="F797" i="2"/>
  <c r="F796" i="2"/>
  <c r="F795" i="2"/>
  <c r="F793" i="2"/>
  <c r="F792" i="2"/>
  <c r="F791" i="2"/>
  <c r="F790" i="2"/>
  <c r="F788" i="2"/>
  <c r="F787" i="2"/>
  <c r="F786" i="2"/>
  <c r="F784" i="2"/>
  <c r="F783" i="2"/>
  <c r="F782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0" i="2"/>
  <c r="F749" i="2"/>
  <c r="F748" i="2"/>
  <c r="F746" i="2"/>
  <c r="F745" i="2"/>
  <c r="F744" i="2"/>
  <c r="F743" i="2"/>
  <c r="F741" i="2"/>
  <c r="F740" i="2"/>
  <c r="F739" i="2"/>
  <c r="F737" i="2"/>
  <c r="F736" i="2"/>
  <c r="F735" i="2"/>
  <c r="F729" i="2"/>
  <c r="F728" i="2"/>
  <c r="F727" i="2"/>
  <c r="F725" i="2"/>
  <c r="F724" i="2"/>
  <c r="F723" i="2"/>
  <c r="F722" i="2"/>
  <c r="F721" i="2"/>
  <c r="F719" i="2"/>
  <c r="F718" i="2"/>
  <c r="F717" i="2"/>
  <c r="F714" i="2"/>
  <c r="F713" i="2"/>
  <c r="F706" i="2"/>
  <c r="F705" i="2"/>
  <c r="F704" i="2"/>
  <c r="F702" i="2"/>
  <c r="F701" i="2"/>
  <c r="F700" i="2"/>
  <c r="F699" i="2"/>
  <c r="F697" i="2"/>
  <c r="F696" i="2"/>
  <c r="F695" i="2"/>
  <c r="F693" i="2"/>
  <c r="F692" i="2"/>
  <c r="F691" i="2"/>
  <c r="F681" i="2"/>
  <c r="F680" i="2"/>
  <c r="F679" i="2"/>
  <c r="F677" i="2"/>
  <c r="F676" i="2"/>
  <c r="F675" i="2"/>
  <c r="F674" i="2"/>
  <c r="F672" i="2"/>
  <c r="F671" i="2"/>
  <c r="F670" i="2"/>
  <c r="F668" i="2"/>
  <c r="F667" i="2"/>
  <c r="F666" i="2"/>
  <c r="F659" i="2"/>
  <c r="F658" i="2"/>
  <c r="F657" i="2"/>
  <c r="F655" i="2"/>
  <c r="F654" i="2"/>
  <c r="F653" i="2"/>
  <c r="F652" i="2"/>
  <c r="F650" i="2"/>
  <c r="F649" i="2"/>
  <c r="F648" i="2"/>
  <c r="F646" i="2"/>
  <c r="F645" i="2"/>
  <c r="F644" i="2"/>
  <c r="F638" i="2"/>
  <c r="F637" i="2"/>
  <c r="F636" i="2"/>
  <c r="F635" i="2"/>
  <c r="F633" i="2"/>
  <c r="F632" i="2"/>
  <c r="F631" i="2"/>
  <c r="F630" i="2"/>
  <c r="F629" i="2"/>
  <c r="F628" i="2"/>
  <c r="F627" i="2"/>
  <c r="F626" i="2"/>
  <c r="F624" i="2"/>
  <c r="F623" i="2"/>
  <c r="F622" i="2"/>
  <c r="F613" i="2"/>
  <c r="F612" i="2"/>
  <c r="F611" i="2"/>
  <c r="F609" i="2"/>
  <c r="F608" i="2"/>
  <c r="F607" i="2"/>
  <c r="F606" i="2"/>
  <c r="F604" i="2"/>
  <c r="F603" i="2"/>
  <c r="F602" i="2"/>
  <c r="F600" i="2"/>
  <c r="F599" i="2"/>
  <c r="F598" i="2"/>
  <c r="F592" i="2"/>
  <c r="F591" i="2"/>
  <c r="F590" i="2"/>
  <c r="F589" i="2"/>
  <c r="F587" i="2"/>
  <c r="F586" i="2"/>
  <c r="F585" i="2"/>
  <c r="F584" i="2"/>
  <c r="F582" i="2"/>
  <c r="F581" i="2"/>
  <c r="F580" i="2"/>
  <c r="F578" i="2"/>
  <c r="F577" i="2"/>
  <c r="F576" i="2"/>
  <c r="F569" i="2"/>
  <c r="F568" i="2"/>
  <c r="F567" i="2"/>
  <c r="F565" i="2"/>
  <c r="F564" i="2"/>
  <c r="F563" i="2"/>
  <c r="F562" i="2"/>
  <c r="F560" i="2"/>
  <c r="F559" i="2"/>
  <c r="F558" i="2"/>
  <c r="F556" i="2"/>
  <c r="F555" i="2"/>
  <c r="F554" i="2"/>
  <c r="F545" i="2"/>
  <c r="F544" i="2"/>
  <c r="F543" i="2"/>
  <c r="F541" i="2"/>
  <c r="F540" i="2"/>
  <c r="F539" i="2"/>
  <c r="F538" i="2"/>
  <c r="F536" i="2"/>
  <c r="F535" i="2"/>
  <c r="F534" i="2"/>
  <c r="F532" i="2"/>
  <c r="F531" i="2"/>
  <c r="F530" i="2"/>
  <c r="F523" i="2"/>
  <c r="F522" i="2"/>
  <c r="F521" i="2"/>
  <c r="F519" i="2"/>
  <c r="F518" i="2"/>
  <c r="F517" i="2"/>
  <c r="F516" i="2"/>
  <c r="F514" i="2"/>
  <c r="F513" i="2"/>
  <c r="F512" i="2"/>
  <c r="F510" i="2"/>
  <c r="F509" i="2"/>
  <c r="F508" i="2"/>
  <c r="F501" i="2"/>
  <c r="F500" i="2"/>
  <c r="F499" i="2"/>
  <c r="F497" i="2"/>
  <c r="F496" i="2"/>
  <c r="F495" i="2"/>
  <c r="F494" i="2"/>
  <c r="F492" i="2"/>
  <c r="F491" i="2"/>
  <c r="F490" i="2"/>
  <c r="F488" i="2"/>
  <c r="F487" i="2"/>
  <c r="F486" i="2"/>
  <c r="F477" i="2"/>
  <c r="F476" i="2"/>
  <c r="F475" i="2"/>
  <c r="F473" i="2"/>
  <c r="F472" i="2"/>
  <c r="F471" i="2"/>
  <c r="F470" i="2"/>
  <c r="F468" i="2"/>
  <c r="F467" i="2"/>
  <c r="F466" i="2"/>
  <c r="F464" i="2"/>
  <c r="F463" i="2"/>
  <c r="F462" i="2"/>
  <c r="F455" i="2"/>
  <c r="F454" i="2"/>
  <c r="F453" i="2"/>
  <c r="F451" i="2"/>
  <c r="F450" i="2"/>
  <c r="F449" i="2"/>
  <c r="F448" i="2"/>
  <c r="F446" i="2"/>
  <c r="F445" i="2"/>
  <c r="F444" i="2"/>
  <c r="F442" i="2"/>
  <c r="F441" i="2"/>
  <c r="F440" i="2"/>
  <c r="F434" i="2"/>
  <c r="F433" i="2"/>
  <c r="F432" i="2"/>
  <c r="F431" i="2"/>
  <c r="F429" i="2"/>
  <c r="F428" i="2"/>
  <c r="F427" i="2"/>
  <c r="F426" i="2"/>
  <c r="F424" i="2"/>
  <c r="F423" i="2"/>
  <c r="F422" i="2"/>
  <c r="F420" i="2"/>
  <c r="F419" i="2"/>
  <c r="F418" i="2"/>
  <c r="F409" i="2"/>
  <c r="F408" i="2"/>
  <c r="F407" i="2"/>
  <c r="F405" i="2"/>
  <c r="F404" i="2"/>
  <c r="F403" i="2"/>
  <c r="F402" i="2"/>
  <c r="F400" i="2"/>
  <c r="F399" i="2"/>
  <c r="F398" i="2"/>
  <c r="F396" i="2"/>
  <c r="F395" i="2"/>
  <c r="F394" i="2"/>
  <c r="F388" i="2"/>
  <c r="F387" i="2"/>
  <c r="F386" i="2"/>
  <c r="F385" i="2"/>
  <c r="F383" i="2"/>
  <c r="F382" i="2"/>
  <c r="F381" i="2"/>
  <c r="F380" i="2"/>
  <c r="F378" i="2"/>
  <c r="F377" i="2"/>
  <c r="F376" i="2"/>
  <c r="F374" i="2"/>
  <c r="F373" i="2"/>
  <c r="F372" i="2"/>
  <c r="F366" i="2"/>
  <c r="F365" i="2"/>
  <c r="F364" i="2"/>
  <c r="F363" i="2"/>
  <c r="F361" i="2"/>
  <c r="F360" i="2"/>
  <c r="F359" i="2"/>
  <c r="F358" i="2"/>
  <c r="F356" i="2"/>
  <c r="F355" i="2"/>
  <c r="F354" i="2"/>
  <c r="F352" i="2"/>
  <c r="F351" i="2"/>
  <c r="F350" i="2"/>
  <c r="F342" i="2"/>
  <c r="F341" i="2"/>
  <c r="F340" i="2"/>
  <c r="F339" i="2"/>
  <c r="F337" i="2"/>
  <c r="F336" i="2"/>
  <c r="F335" i="2"/>
  <c r="F334" i="2"/>
  <c r="F332" i="2"/>
  <c r="F331" i="2"/>
  <c r="F330" i="2"/>
  <c r="F328" i="2"/>
  <c r="F327" i="2"/>
  <c r="F326" i="2"/>
  <c r="F320" i="2"/>
  <c r="F319" i="2"/>
  <c r="F318" i="2"/>
  <c r="F317" i="2"/>
  <c r="F315" i="2"/>
  <c r="F314" i="2"/>
  <c r="F313" i="2"/>
  <c r="F312" i="2"/>
  <c r="F310" i="2"/>
  <c r="F309" i="2"/>
  <c r="F308" i="2"/>
  <c r="F306" i="2"/>
  <c r="F305" i="2"/>
  <c r="F304" i="2"/>
  <c r="F298" i="2"/>
  <c r="F297" i="2"/>
  <c r="F296" i="2"/>
  <c r="F295" i="2"/>
  <c r="F293" i="2"/>
  <c r="F292" i="2"/>
  <c r="F291" i="2"/>
  <c r="F290" i="2"/>
  <c r="F288" i="2"/>
  <c r="F287" i="2"/>
  <c r="F286" i="2"/>
  <c r="F283" i="2"/>
  <c r="F274" i="2"/>
  <c r="F273" i="2"/>
  <c r="F272" i="2"/>
  <c r="F271" i="2"/>
  <c r="F269" i="2"/>
  <c r="F268" i="2"/>
  <c r="F267" i="2"/>
  <c r="F266" i="2"/>
  <c r="F264" i="2"/>
  <c r="F263" i="2"/>
  <c r="F262" i="2"/>
  <c r="F260" i="2"/>
  <c r="F259" i="2"/>
  <c r="F258" i="2"/>
  <c r="F252" i="2"/>
  <c r="F251" i="2"/>
  <c r="F250" i="2"/>
  <c r="F249" i="2"/>
  <c r="F247" i="2"/>
  <c r="F246" i="2"/>
  <c r="F245" i="2"/>
  <c r="F244" i="2"/>
  <c r="F242" i="2"/>
  <c r="F241" i="2"/>
  <c r="F240" i="2"/>
  <c r="F238" i="2"/>
  <c r="F237" i="2"/>
  <c r="F236" i="2"/>
  <c r="F230" i="2"/>
  <c r="F229" i="2"/>
  <c r="F228" i="2"/>
  <c r="F227" i="2"/>
  <c r="F225" i="2"/>
  <c r="F224" i="2"/>
  <c r="F223" i="2"/>
  <c r="F222" i="2"/>
  <c r="F220" i="2"/>
  <c r="F219" i="2"/>
  <c r="F218" i="2"/>
  <c r="F216" i="2"/>
  <c r="F215" i="2"/>
  <c r="F214" i="2"/>
  <c r="F206" i="2"/>
  <c r="F205" i="2"/>
  <c r="F204" i="2"/>
  <c r="F203" i="2"/>
  <c r="F201" i="2"/>
  <c r="F200" i="2"/>
  <c r="F199" i="2"/>
  <c r="F198" i="2"/>
  <c r="F196" i="2"/>
  <c r="F195" i="2"/>
  <c r="F194" i="2"/>
  <c r="F192" i="2"/>
  <c r="F191" i="2"/>
  <c r="F190" i="2"/>
  <c r="F184" i="2"/>
  <c r="F183" i="2"/>
  <c r="F182" i="2"/>
  <c r="F181" i="2"/>
  <c r="F179" i="2"/>
  <c r="F178" i="2"/>
  <c r="F177" i="2"/>
  <c r="F176" i="2"/>
  <c r="F174" i="2"/>
  <c r="F173" i="2"/>
  <c r="F172" i="2"/>
  <c r="F170" i="2"/>
  <c r="F169" i="2"/>
  <c r="F168" i="2"/>
  <c r="F162" i="2"/>
  <c r="F161" i="2"/>
  <c r="F160" i="2"/>
  <c r="F159" i="2"/>
  <c r="F157" i="2"/>
  <c r="F156" i="2"/>
  <c r="F155" i="2"/>
  <c r="F154" i="2"/>
  <c r="F152" i="2"/>
  <c r="F151" i="2"/>
  <c r="F150" i="2"/>
  <c r="F148" i="2"/>
  <c r="F147" i="2"/>
  <c r="F146" i="2"/>
  <c r="F138" i="2"/>
  <c r="F137" i="2"/>
  <c r="F136" i="2"/>
  <c r="F135" i="2"/>
  <c r="F133" i="2"/>
  <c r="F132" i="2"/>
  <c r="F131" i="2"/>
  <c r="F130" i="2"/>
  <c r="F128" i="2"/>
  <c r="F127" i="2"/>
  <c r="F126" i="2"/>
  <c r="F124" i="2"/>
  <c r="F123" i="2"/>
  <c r="F122" i="2"/>
  <c r="F116" i="2"/>
  <c r="F115" i="2"/>
  <c r="F114" i="2"/>
  <c r="F113" i="2"/>
  <c r="F111" i="2"/>
  <c r="F110" i="2"/>
  <c r="F109" i="2"/>
  <c r="F108" i="2"/>
  <c r="F106" i="2"/>
  <c r="F105" i="2"/>
  <c r="F104" i="2"/>
  <c r="F102" i="2"/>
  <c r="F101" i="2"/>
  <c r="F100" i="2"/>
  <c r="F94" i="2"/>
  <c r="F93" i="2"/>
  <c r="F92" i="2"/>
  <c r="F91" i="2"/>
  <c r="F89" i="2"/>
  <c r="F88" i="2"/>
  <c r="F87" i="2"/>
  <c r="F86" i="2"/>
  <c r="F85" i="2"/>
  <c r="F84" i="2"/>
  <c r="F83" i="2"/>
  <c r="F82" i="2"/>
  <c r="F80" i="2"/>
  <c r="F79" i="2"/>
  <c r="F78" i="2"/>
  <c r="F70" i="2"/>
  <c r="F69" i="2"/>
  <c r="F68" i="2"/>
  <c r="F67" i="2"/>
  <c r="F65" i="2"/>
  <c r="F64" i="2"/>
  <c r="F63" i="2"/>
  <c r="F62" i="2"/>
  <c r="F60" i="2"/>
  <c r="F59" i="2"/>
  <c r="F58" i="2"/>
  <c r="F56" i="2"/>
  <c r="F55" i="2"/>
  <c r="F54" i="2"/>
  <c r="F48" i="2"/>
  <c r="F47" i="2"/>
  <c r="F46" i="2"/>
  <c r="F45" i="2"/>
  <c r="F43" i="2"/>
  <c r="F42" i="2"/>
  <c r="F41" i="2"/>
  <c r="F40" i="2"/>
  <c r="F38" i="2"/>
  <c r="F37" i="2"/>
  <c r="F36" i="2"/>
  <c r="F34" i="2"/>
  <c r="F33" i="2"/>
  <c r="F32" i="2"/>
  <c r="F26" i="2"/>
  <c r="F25" i="2"/>
  <c r="F24" i="2"/>
  <c r="F23" i="2"/>
  <c r="F21" i="2"/>
  <c r="F20" i="2"/>
  <c r="F19" i="2"/>
  <c r="F18" i="2"/>
  <c r="F16" i="2"/>
  <c r="F15" i="2"/>
  <c r="F14" i="2"/>
  <c r="F12" i="2"/>
  <c r="F11" i="2"/>
  <c r="F10" i="2"/>
  <c r="E3078" i="2"/>
  <c r="E3074" i="2"/>
  <c r="E3069" i="2"/>
  <c r="E3065" i="2"/>
  <c r="E3056" i="2"/>
  <c r="E3047" i="2"/>
  <c r="E3043" i="2"/>
  <c r="E3034" i="2"/>
  <c r="E3030" i="2"/>
  <c r="E3025" i="2"/>
  <c r="E3005" i="2"/>
  <c r="E3010" i="2" s="1"/>
  <c r="E2987" i="2"/>
  <c r="E2983" i="2"/>
  <c r="E2978" i="2"/>
  <c r="E2974" i="2"/>
  <c r="E2965" i="2"/>
  <c r="E2961" i="2"/>
  <c r="E2956" i="2"/>
  <c r="E2952" i="2"/>
  <c r="E2936" i="2"/>
  <c r="E2918" i="2"/>
  <c r="E2914" i="2"/>
  <c r="E2909" i="2"/>
  <c r="E2897" i="2"/>
  <c r="E2893" i="2"/>
  <c r="E2888" i="2"/>
  <c r="E2872" i="2"/>
  <c r="E2868" i="2"/>
  <c r="E2863" i="2"/>
  <c r="E2850" i="2"/>
  <c r="E2846" i="2"/>
  <c r="E2841" i="2"/>
  <c r="E2837" i="2"/>
  <c r="E2828" i="2"/>
  <c r="E2824" i="2"/>
  <c r="E2819" i="2"/>
  <c r="E2815" i="2"/>
  <c r="E2776" i="2"/>
  <c r="E2771" i="2"/>
  <c r="E2767" i="2"/>
  <c r="E2758" i="2"/>
  <c r="E2754" i="2"/>
  <c r="E2749" i="2"/>
  <c r="E2745" i="2"/>
  <c r="E2711" i="2"/>
  <c r="E2702" i="2"/>
  <c r="E2698" i="2"/>
  <c r="E2689" i="2"/>
  <c r="E2685" i="2"/>
  <c r="E2680" i="2"/>
  <c r="E2676" i="2"/>
  <c r="E2664" i="2"/>
  <c r="E2660" i="2"/>
  <c r="E2655" i="2"/>
  <c r="E2651" i="2"/>
  <c r="E2642" i="2"/>
  <c r="E2638" i="2"/>
  <c r="E2633" i="2"/>
  <c r="E2629" i="2"/>
  <c r="E2620" i="2"/>
  <c r="E2616" i="2"/>
  <c r="E2611" i="2"/>
  <c r="E2607" i="2"/>
  <c r="E2595" i="2"/>
  <c r="E2591" i="2"/>
  <c r="E2586" i="2"/>
  <c r="E2582" i="2"/>
  <c r="E2573" i="2"/>
  <c r="E2569" i="2"/>
  <c r="E2564" i="2"/>
  <c r="E2560" i="2"/>
  <c r="E2551" i="2"/>
  <c r="E2547" i="2"/>
  <c r="E2542" i="2"/>
  <c r="E2538" i="2"/>
  <c r="E2526" i="2"/>
  <c r="E2522" i="2"/>
  <c r="E2517" i="2"/>
  <c r="E2513" i="2"/>
  <c r="E2504" i="2"/>
  <c r="E2500" i="2"/>
  <c r="E2495" i="2"/>
  <c r="E2491" i="2"/>
  <c r="E2482" i="2"/>
  <c r="E2478" i="2"/>
  <c r="E2473" i="2"/>
  <c r="E2469" i="2"/>
  <c r="E2457" i="2"/>
  <c r="E2453" i="2"/>
  <c r="E2448" i="2"/>
  <c r="E2431" i="2"/>
  <c r="E2426" i="2"/>
  <c r="E2422" i="2"/>
  <c r="E2413" i="2"/>
  <c r="E2409" i="2"/>
  <c r="E2404" i="2"/>
  <c r="E2400" i="2"/>
  <c r="E2362" i="2"/>
  <c r="E2358" i="2"/>
  <c r="E2353" i="2"/>
  <c r="E2349" i="2"/>
  <c r="E2341" i="2"/>
  <c r="E2337" i="2"/>
  <c r="E2332" i="2"/>
  <c r="E2328" i="2"/>
  <c r="E2315" i="2"/>
  <c r="E2310" i="2"/>
  <c r="E2306" i="2"/>
  <c r="E2290" i="2"/>
  <c r="E2285" i="2"/>
  <c r="E2281" i="2"/>
  <c r="E2268" i="2"/>
  <c r="E2263" i="2"/>
  <c r="E2259" i="2"/>
  <c r="E2246" i="2"/>
  <c r="E2241" i="2"/>
  <c r="E2237" i="2"/>
  <c r="E2222" i="2"/>
  <c r="E2217" i="2"/>
  <c r="E2213" i="2"/>
  <c r="E2204" i="2"/>
  <c r="E2200" i="2"/>
  <c r="E2195" i="2"/>
  <c r="E2191" i="2"/>
  <c r="E2182" i="2"/>
  <c r="E2178" i="2"/>
  <c r="E2173" i="2"/>
  <c r="E2169" i="2"/>
  <c r="E2157" i="2"/>
  <c r="E2153" i="2"/>
  <c r="E2148" i="2"/>
  <c r="E2144" i="2"/>
  <c r="E2131" i="2"/>
  <c r="E2126" i="2"/>
  <c r="E2122" i="2"/>
  <c r="E2113" i="2"/>
  <c r="E2109" i="2"/>
  <c r="E2104" i="2"/>
  <c r="E2100" i="2"/>
  <c r="E2088" i="2"/>
  <c r="E2084" i="2"/>
  <c r="E2079" i="2"/>
  <c r="E2075" i="2"/>
  <c r="E2062" i="2"/>
  <c r="E2057" i="2"/>
  <c r="E2053" i="2"/>
  <c r="E2040" i="2"/>
  <c r="E2035" i="2"/>
  <c r="E2031" i="2"/>
  <c r="E2019" i="2"/>
  <c r="E2015" i="2"/>
  <c r="E2010" i="2"/>
  <c r="E2006" i="2"/>
  <c r="E1997" i="2"/>
  <c r="E1993" i="2"/>
  <c r="E1988" i="2"/>
  <c r="E1984" i="2"/>
  <c r="E1975" i="2"/>
  <c r="E1971" i="2"/>
  <c r="E1966" i="2"/>
  <c r="E1962" i="2"/>
  <c r="E1916" i="2"/>
  <c r="E1912" i="2"/>
  <c r="E1902" i="2"/>
  <c r="E1898" i="2"/>
  <c r="E1893" i="2"/>
  <c r="E1880" i="2"/>
  <c r="E1876" i="2"/>
  <c r="E1871" i="2"/>
  <c r="E1867" i="2"/>
  <c r="E1856" i="2"/>
  <c r="E1852" i="2"/>
  <c r="E1847" i="2"/>
  <c r="E1843" i="2"/>
  <c r="E1830" i="2"/>
  <c r="E1825" i="2"/>
  <c r="E1821" i="2"/>
  <c r="E1812" i="2"/>
  <c r="E1808" i="2"/>
  <c r="E1803" i="2"/>
  <c r="E1799" i="2"/>
  <c r="E1787" i="2"/>
  <c r="E1783" i="2"/>
  <c r="E1778" i="2"/>
  <c r="E1774" i="2"/>
  <c r="E1765" i="2"/>
  <c r="E1761" i="2"/>
  <c r="E1756" i="2"/>
  <c r="E1752" i="2"/>
  <c r="E1743" i="2"/>
  <c r="E1739" i="2"/>
  <c r="E1734" i="2"/>
  <c r="E1730" i="2"/>
  <c r="E1718" i="2"/>
  <c r="E1714" i="2"/>
  <c r="E1709" i="2"/>
  <c r="E1705" i="2"/>
  <c r="E1692" i="2"/>
  <c r="E1687" i="2"/>
  <c r="E1683" i="2"/>
  <c r="E1670" i="2"/>
  <c r="E1665" i="2"/>
  <c r="E1661" i="2"/>
  <c r="E1649" i="2"/>
  <c r="E1645" i="2"/>
  <c r="E1640" i="2"/>
  <c r="E1636" i="2"/>
  <c r="E1627" i="2"/>
  <c r="E1623" i="2"/>
  <c r="E1618" i="2"/>
  <c r="E1614" i="2"/>
  <c r="E1605" i="2"/>
  <c r="E1601" i="2"/>
  <c r="E1596" i="2"/>
  <c r="E1592" i="2"/>
  <c r="E1580" i="2"/>
  <c r="E1576" i="2"/>
  <c r="E1567" i="2"/>
  <c r="E1558" i="2"/>
  <c r="E1554" i="2"/>
  <c r="E1532" i="2"/>
  <c r="E1527" i="2"/>
  <c r="E1523" i="2"/>
  <c r="E1507" i="2"/>
  <c r="E1502" i="2"/>
  <c r="E1498" i="2"/>
  <c r="E1485" i="2"/>
  <c r="E1480" i="2"/>
  <c r="E1476" i="2"/>
  <c r="E1467" i="2"/>
  <c r="E1463" i="2"/>
  <c r="E1458" i="2"/>
  <c r="E1454" i="2"/>
  <c r="E1419" i="2"/>
  <c r="E1415" i="2"/>
  <c r="E1410" i="2"/>
  <c r="E1406" i="2"/>
  <c r="E1398" i="2"/>
  <c r="E1394" i="2"/>
  <c r="E1389" i="2"/>
  <c r="E1385" i="2"/>
  <c r="E1373" i="2"/>
  <c r="E1369" i="2"/>
  <c r="E1364" i="2"/>
  <c r="E1360" i="2"/>
  <c r="E1351" i="2"/>
  <c r="E1347" i="2"/>
  <c r="E1342" i="2"/>
  <c r="E1338" i="2"/>
  <c r="E1329" i="2"/>
  <c r="E1325" i="2"/>
  <c r="E1320" i="2"/>
  <c r="E1316" i="2"/>
  <c r="E1282" i="2"/>
  <c r="E1278" i="2"/>
  <c r="E1273" i="2"/>
  <c r="E1269" i="2"/>
  <c r="E1260" i="2"/>
  <c r="E1256" i="2"/>
  <c r="E1251" i="2"/>
  <c r="E1247" i="2"/>
  <c r="E1226" i="2"/>
  <c r="E1222" i="2"/>
  <c r="E1182" i="2"/>
  <c r="E1178" i="2"/>
  <c r="E1166" i="2"/>
  <c r="E1157" i="2"/>
  <c r="E1153" i="2"/>
  <c r="E1131" i="2"/>
  <c r="E1145" i="2" s="1"/>
  <c r="E1084" i="2"/>
  <c r="E1075" i="2"/>
  <c r="E1071" i="2"/>
  <c r="E1066" i="2"/>
  <c r="E1062" i="2"/>
  <c r="E1052" i="2"/>
  <c r="E1048" i="2"/>
  <c r="E1043" i="2"/>
  <c r="E1039" i="2"/>
  <c r="E1028" i="2"/>
  <c r="E1019" i="2"/>
  <c r="E1015" i="2"/>
  <c r="E1006" i="2"/>
  <c r="E1002" i="2"/>
  <c r="E997" i="2"/>
  <c r="E993" i="2"/>
  <c r="E982" i="2"/>
  <c r="E978" i="2"/>
  <c r="E973" i="2"/>
  <c r="E969" i="2"/>
  <c r="E958" i="2"/>
  <c r="E954" i="2"/>
  <c r="E945" i="2"/>
  <c r="E936" i="2"/>
  <c r="E932" i="2"/>
  <c r="E927" i="2"/>
  <c r="E923" i="2"/>
  <c r="E914" i="2"/>
  <c r="E910" i="2"/>
  <c r="E905" i="2"/>
  <c r="E901" i="2"/>
  <c r="E889" i="2"/>
  <c r="E885" i="2"/>
  <c r="E880" i="2"/>
  <c r="E876" i="2"/>
  <c r="E863" i="2"/>
  <c r="E858" i="2"/>
  <c r="E854" i="2"/>
  <c r="E845" i="2"/>
  <c r="E841" i="2"/>
  <c r="E836" i="2"/>
  <c r="E832" i="2"/>
  <c r="E820" i="2"/>
  <c r="E816" i="2"/>
  <c r="E811" i="2"/>
  <c r="E807" i="2"/>
  <c r="E798" i="2"/>
  <c r="E794" i="2"/>
  <c r="E789" i="2"/>
  <c r="E785" i="2"/>
  <c r="E751" i="2"/>
  <c r="E747" i="2"/>
  <c r="E742" i="2"/>
  <c r="E738" i="2"/>
  <c r="E720" i="2"/>
  <c r="E716" i="2"/>
  <c r="E707" i="2"/>
  <c r="E703" i="2"/>
  <c r="E698" i="2"/>
  <c r="E694" i="2"/>
  <c r="E682" i="2"/>
  <c r="E678" i="2"/>
  <c r="E673" i="2"/>
  <c r="E669" i="2"/>
  <c r="E660" i="2"/>
  <c r="E656" i="2"/>
  <c r="E651" i="2"/>
  <c r="E647" i="2"/>
  <c r="E634" i="2"/>
  <c r="E625" i="2"/>
  <c r="E614" i="2"/>
  <c r="E610" i="2"/>
  <c r="E605" i="2"/>
  <c r="E601" i="2"/>
  <c r="E588" i="2"/>
  <c r="E583" i="2"/>
  <c r="E579" i="2"/>
  <c r="E570" i="2"/>
  <c r="E566" i="2"/>
  <c r="E561" i="2"/>
  <c r="E557" i="2"/>
  <c r="E546" i="2"/>
  <c r="E542" i="2"/>
  <c r="E537" i="2"/>
  <c r="E533" i="2"/>
  <c r="E524" i="2"/>
  <c r="E520" i="2"/>
  <c r="E515" i="2"/>
  <c r="E511" i="2"/>
  <c r="E502" i="2"/>
  <c r="E498" i="2"/>
  <c r="E493" i="2"/>
  <c r="E489" i="2"/>
  <c r="E478" i="2"/>
  <c r="E474" i="2"/>
  <c r="E469" i="2"/>
  <c r="E465" i="2"/>
  <c r="E456" i="2"/>
  <c r="E452" i="2"/>
  <c r="E447" i="2"/>
  <c r="E443" i="2"/>
  <c r="E430" i="2"/>
  <c r="E425" i="2"/>
  <c r="E421" i="2"/>
  <c r="E410" i="2"/>
  <c r="E406" i="2"/>
  <c r="E401" i="2"/>
  <c r="E397" i="2"/>
  <c r="E384" i="2"/>
  <c r="E379" i="2"/>
  <c r="E375" i="2"/>
  <c r="E362" i="2"/>
  <c r="E357" i="2"/>
  <c r="E353" i="2"/>
  <c r="E338" i="2"/>
  <c r="E333" i="2"/>
  <c r="E329" i="2"/>
  <c r="E316" i="2"/>
  <c r="E311" i="2"/>
  <c r="E307" i="2"/>
  <c r="E294" i="2"/>
  <c r="E289" i="2"/>
  <c r="E270" i="2"/>
  <c r="E265" i="2"/>
  <c r="E261" i="2"/>
  <c r="E248" i="2"/>
  <c r="E243" i="2"/>
  <c r="E239" i="2"/>
  <c r="E226" i="2"/>
  <c r="E221" i="2"/>
  <c r="E217" i="2"/>
  <c r="E202" i="2"/>
  <c r="E197" i="2"/>
  <c r="E193" i="2"/>
  <c r="E180" i="2"/>
  <c r="E175" i="2"/>
  <c r="E171" i="2"/>
  <c r="E158" i="2"/>
  <c r="E153" i="2"/>
  <c r="E149" i="2"/>
  <c r="E134" i="2"/>
  <c r="E129" i="2"/>
  <c r="E125" i="2"/>
  <c r="E112" i="2"/>
  <c r="E107" i="2"/>
  <c r="E103" i="2"/>
  <c r="E90" i="2"/>
  <c r="E66" i="2"/>
  <c r="E61" i="2"/>
  <c r="E57" i="2"/>
  <c r="E44" i="2"/>
  <c r="E39" i="2"/>
  <c r="E35" i="2"/>
  <c r="E22" i="2"/>
  <c r="E17" i="2"/>
  <c r="C3078" i="2"/>
  <c r="C3074" i="2"/>
  <c r="C3069" i="2"/>
  <c r="C3065" i="2"/>
  <c r="C3056" i="2"/>
  <c r="C3052" i="2"/>
  <c r="C3047" i="2"/>
  <c r="C3043" i="2"/>
  <c r="C3034" i="2"/>
  <c r="C3030" i="2"/>
  <c r="C3025" i="2"/>
  <c r="C2987" i="2"/>
  <c r="C2983" i="2"/>
  <c r="C2978" i="2"/>
  <c r="C2974" i="2"/>
  <c r="C2965" i="2"/>
  <c r="C2961" i="2"/>
  <c r="C2956" i="2"/>
  <c r="C2952" i="2"/>
  <c r="C2936" i="2"/>
  <c r="C2931" i="2"/>
  <c r="C2927" i="2"/>
  <c r="C2918" i="2"/>
  <c r="C2914" i="2"/>
  <c r="C2909" i="2"/>
  <c r="C2897" i="2"/>
  <c r="C2872" i="2"/>
  <c r="C2868" i="2"/>
  <c r="C2863" i="2"/>
  <c r="C2850" i="2"/>
  <c r="C2846" i="2"/>
  <c r="C2841" i="2"/>
  <c r="C2837" i="2"/>
  <c r="C2828" i="2"/>
  <c r="C2819" i="2"/>
  <c r="C2815" i="2"/>
  <c r="C2776" i="2"/>
  <c r="C2771" i="2"/>
  <c r="C2767" i="2"/>
  <c r="C2758" i="2"/>
  <c r="C2754" i="2"/>
  <c r="C2745" i="2"/>
  <c r="C2711" i="2"/>
  <c r="C2702" i="2"/>
  <c r="C2698" i="2"/>
  <c r="C2689" i="2"/>
  <c r="C2685" i="2"/>
  <c r="C2680" i="2"/>
  <c r="C2676" i="2"/>
  <c r="C2664" i="2"/>
  <c r="C2660" i="2"/>
  <c r="C2655" i="2"/>
  <c r="C2651" i="2"/>
  <c r="C2642" i="2"/>
  <c r="C2638" i="2"/>
  <c r="C2633" i="2"/>
  <c r="C2629" i="2"/>
  <c r="C2620" i="2"/>
  <c r="C2616" i="2"/>
  <c r="C2611" i="2"/>
  <c r="C2607" i="2"/>
  <c r="C2595" i="2"/>
  <c r="C2591" i="2"/>
  <c r="C2586" i="2"/>
  <c r="C2582" i="2"/>
  <c r="C2573" i="2"/>
  <c r="C2569" i="2"/>
  <c r="C2564" i="2"/>
  <c r="C2560" i="2"/>
  <c r="C2551" i="2"/>
  <c r="C2547" i="2"/>
  <c r="C2542" i="2"/>
  <c r="C2538" i="2"/>
  <c r="C2526" i="2"/>
  <c r="C2522" i="2"/>
  <c r="C2517" i="2"/>
  <c r="C2513" i="2"/>
  <c r="C2504" i="2"/>
  <c r="C2500" i="2"/>
  <c r="C2495" i="2"/>
  <c r="C2491" i="2"/>
  <c r="C2482" i="2"/>
  <c r="C2478" i="2"/>
  <c r="C2473" i="2"/>
  <c r="C2469" i="2"/>
  <c r="C2457" i="2"/>
  <c r="C2453" i="2"/>
  <c r="C2448" i="2"/>
  <c r="C2431" i="2"/>
  <c r="C2426" i="2"/>
  <c r="C2422" i="2"/>
  <c r="C2413" i="2"/>
  <c r="C2409" i="2"/>
  <c r="C2404" i="2"/>
  <c r="C2400" i="2"/>
  <c r="C2388" i="2"/>
  <c r="C2389" i="2" s="1"/>
  <c r="C2362" i="2"/>
  <c r="C2358" i="2"/>
  <c r="C2353" i="2"/>
  <c r="C2349" i="2"/>
  <c r="C2341" i="2"/>
  <c r="C2332" i="2"/>
  <c r="C2328" i="2"/>
  <c r="C2315" i="2"/>
  <c r="C2310" i="2"/>
  <c r="C2306" i="2"/>
  <c r="C2290" i="2"/>
  <c r="C2285" i="2"/>
  <c r="C2281" i="2"/>
  <c r="C2268" i="2"/>
  <c r="C2263" i="2"/>
  <c r="C2259" i="2"/>
  <c r="C2246" i="2"/>
  <c r="C2241" i="2"/>
  <c r="C2237" i="2"/>
  <c r="C2222" i="2"/>
  <c r="C2217" i="2"/>
  <c r="C2213" i="2"/>
  <c r="C2204" i="2"/>
  <c r="C2200" i="2"/>
  <c r="C2191" i="2"/>
  <c r="C2182" i="2"/>
  <c r="C2178" i="2"/>
  <c r="C2173" i="2"/>
  <c r="C2169" i="2"/>
  <c r="C2157" i="2"/>
  <c r="C2153" i="2"/>
  <c r="C2148" i="2"/>
  <c r="C2144" i="2"/>
  <c r="C2131" i="2"/>
  <c r="C2126" i="2"/>
  <c r="C2122" i="2"/>
  <c r="C2113" i="2"/>
  <c r="C2109" i="2"/>
  <c r="C2104" i="2"/>
  <c r="C2100" i="2"/>
  <c r="C2088" i="2"/>
  <c r="C2084" i="2"/>
  <c r="C2079" i="2"/>
  <c r="C2075" i="2"/>
  <c r="C2062" i="2"/>
  <c r="C2057" i="2"/>
  <c r="C2053" i="2"/>
  <c r="C2040" i="2"/>
  <c r="C2035" i="2"/>
  <c r="C2031" i="2"/>
  <c r="C2019" i="2"/>
  <c r="C2015" i="2"/>
  <c r="C2010" i="2"/>
  <c r="C2006" i="2"/>
  <c r="C1997" i="2"/>
  <c r="C1993" i="2"/>
  <c r="C1988" i="2"/>
  <c r="C1984" i="2"/>
  <c r="C1975" i="2"/>
  <c r="C1971" i="2"/>
  <c r="C1966" i="2"/>
  <c r="C1962" i="2"/>
  <c r="C1950" i="2"/>
  <c r="C1946" i="2"/>
  <c r="C1941" i="2"/>
  <c r="C1937" i="2"/>
  <c r="C1916" i="2"/>
  <c r="C1912" i="2"/>
  <c r="C1902" i="2"/>
  <c r="C1898" i="2"/>
  <c r="C1893" i="2"/>
  <c r="C1880" i="2"/>
  <c r="C1876" i="2"/>
  <c r="C1871" i="2"/>
  <c r="C1867" i="2"/>
  <c r="C1856" i="2"/>
  <c r="C1852" i="2"/>
  <c r="C1847" i="2"/>
  <c r="C1843" i="2"/>
  <c r="C1830" i="2"/>
  <c r="C1821" i="2"/>
  <c r="C1812" i="2"/>
  <c r="C1808" i="2"/>
  <c r="C1803" i="2"/>
  <c r="C1799" i="2"/>
  <c r="C1787" i="2"/>
  <c r="C1783" i="2"/>
  <c r="C1778" i="2"/>
  <c r="C1774" i="2"/>
  <c r="C1765" i="2"/>
  <c r="C1761" i="2"/>
  <c r="C1756" i="2"/>
  <c r="C1752" i="2"/>
  <c r="C1743" i="2"/>
  <c r="C1739" i="2"/>
  <c r="C1734" i="2"/>
  <c r="C1730" i="2"/>
  <c r="C1718" i="2"/>
  <c r="C1714" i="2"/>
  <c r="C1709" i="2"/>
  <c r="C1705" i="2"/>
  <c r="C1692" i="2"/>
  <c r="C1687" i="2"/>
  <c r="C1683" i="2"/>
  <c r="C1670" i="2"/>
  <c r="C1661" i="2"/>
  <c r="C1649" i="2"/>
  <c r="C1645" i="2"/>
  <c r="C1640" i="2"/>
  <c r="C1636" i="2"/>
  <c r="C1627" i="2"/>
  <c r="C1623" i="2"/>
  <c r="C1618" i="2"/>
  <c r="C1614" i="2"/>
  <c r="C1605" i="2"/>
  <c r="C1601" i="2"/>
  <c r="C1596" i="2"/>
  <c r="C1592" i="2"/>
  <c r="C1580" i="2"/>
  <c r="C1576" i="2"/>
  <c r="C1567" i="2"/>
  <c r="C1558" i="2"/>
  <c r="C1554" i="2"/>
  <c r="C1532" i="2"/>
  <c r="C1527" i="2"/>
  <c r="C1523" i="2"/>
  <c r="C1507" i="2"/>
  <c r="C1498" i="2"/>
  <c r="C1485" i="2"/>
  <c r="C1480" i="2"/>
  <c r="C1476" i="2"/>
  <c r="C1467" i="2"/>
  <c r="C1463" i="2"/>
  <c r="C1458" i="2"/>
  <c r="C1454" i="2"/>
  <c r="C1442" i="2"/>
  <c r="C1438" i="2"/>
  <c r="C1419" i="2"/>
  <c r="C1415" i="2"/>
  <c r="C1410" i="2"/>
  <c r="C1406" i="2"/>
  <c r="C1398" i="2"/>
  <c r="C1394" i="2"/>
  <c r="C1389" i="2"/>
  <c r="C1385" i="2"/>
  <c r="C1373" i="2"/>
  <c r="C1369" i="2"/>
  <c r="C1364" i="2"/>
  <c r="C1360" i="2"/>
  <c r="C1351" i="2"/>
  <c r="C1347" i="2"/>
  <c r="C1342" i="2"/>
  <c r="C1338" i="2"/>
  <c r="C1329" i="2"/>
  <c r="C1325" i="2"/>
  <c r="C1320" i="2"/>
  <c r="C1316" i="2"/>
  <c r="C1282" i="2"/>
  <c r="C1278" i="2"/>
  <c r="C1273" i="2"/>
  <c r="C1269" i="2"/>
  <c r="C1260" i="2"/>
  <c r="C1256" i="2"/>
  <c r="C1251" i="2"/>
  <c r="C1247" i="2"/>
  <c r="C1226" i="2"/>
  <c r="C1222" i="2"/>
  <c r="C1182" i="2"/>
  <c r="C1178" i="2"/>
  <c r="C1166" i="2"/>
  <c r="C1157" i="2"/>
  <c r="C1153" i="2"/>
  <c r="C1131" i="2"/>
  <c r="C1145" i="2" s="1"/>
  <c r="C1084" i="2"/>
  <c r="C1098" i="2" s="1"/>
  <c r="C1075" i="2"/>
  <c r="C1071" i="2"/>
  <c r="C1066" i="2"/>
  <c r="C1062" i="2"/>
  <c r="C1052" i="2"/>
  <c r="C1048" i="2"/>
  <c r="C1043" i="2"/>
  <c r="C1039" i="2"/>
  <c r="C1028" i="2"/>
  <c r="C1024" i="2"/>
  <c r="C1019" i="2"/>
  <c r="C1015" i="2"/>
  <c r="C1006" i="2"/>
  <c r="C1002" i="2"/>
  <c r="C997" i="2"/>
  <c r="C993" i="2"/>
  <c r="C982" i="2"/>
  <c r="C978" i="2"/>
  <c r="C973" i="2"/>
  <c r="C969" i="2"/>
  <c r="C958" i="2"/>
  <c r="C954" i="2"/>
  <c r="C945" i="2"/>
  <c r="C936" i="2"/>
  <c r="C932" i="2"/>
  <c r="C927" i="2"/>
  <c r="C914" i="2"/>
  <c r="C910" i="2"/>
  <c r="C905" i="2"/>
  <c r="C901" i="2"/>
  <c r="C889" i="2"/>
  <c r="C885" i="2"/>
  <c r="C880" i="2"/>
  <c r="C876" i="2"/>
  <c r="C863" i="2"/>
  <c r="C858" i="2"/>
  <c r="C854" i="2"/>
  <c r="C845" i="2"/>
  <c r="C841" i="2"/>
  <c r="C836" i="2"/>
  <c r="C832" i="2"/>
  <c r="C820" i="2"/>
  <c r="C816" i="2"/>
  <c r="C811" i="2"/>
  <c r="C807" i="2"/>
  <c r="C798" i="2"/>
  <c r="C794" i="2"/>
  <c r="C789" i="2"/>
  <c r="C785" i="2"/>
  <c r="C751" i="2"/>
  <c r="C747" i="2"/>
  <c r="C742" i="2"/>
  <c r="C738" i="2"/>
  <c r="C720" i="2"/>
  <c r="C716" i="2"/>
  <c r="C707" i="2"/>
  <c r="C703" i="2"/>
  <c r="C698" i="2"/>
  <c r="C694" i="2"/>
  <c r="C682" i="2"/>
  <c r="C678" i="2"/>
  <c r="C673" i="2"/>
  <c r="C669" i="2"/>
  <c r="C660" i="2"/>
  <c r="C656" i="2"/>
  <c r="C651" i="2"/>
  <c r="C647" i="2"/>
  <c r="C634" i="2"/>
  <c r="C625" i="2"/>
  <c r="C614" i="2"/>
  <c r="C610" i="2"/>
  <c r="C570" i="2"/>
  <c r="C566" i="2"/>
  <c r="C561" i="2"/>
  <c r="C557" i="2"/>
  <c r="C546" i="2"/>
  <c r="C542" i="2"/>
  <c r="C537" i="2"/>
  <c r="C533" i="2"/>
  <c r="C524" i="2"/>
  <c r="C520" i="2"/>
  <c r="C515" i="2"/>
  <c r="C511" i="2"/>
  <c r="C502" i="2"/>
  <c r="C498" i="2"/>
  <c r="C493" i="2"/>
  <c r="C489" i="2"/>
  <c r="C478" i="2"/>
  <c r="C474" i="2"/>
  <c r="C469" i="2"/>
  <c r="C465" i="2"/>
  <c r="C456" i="2"/>
  <c r="C452" i="2"/>
  <c r="C447" i="2"/>
  <c r="C443" i="2"/>
  <c r="C430" i="2"/>
  <c r="C425" i="2"/>
  <c r="C421" i="2"/>
  <c r="C410" i="2"/>
  <c r="C406" i="2"/>
  <c r="C401" i="2"/>
  <c r="C397" i="2"/>
  <c r="C384" i="2"/>
  <c r="C379" i="2"/>
  <c r="C362" i="2"/>
  <c r="C353" i="2"/>
  <c r="C338" i="2"/>
  <c r="C333" i="2"/>
  <c r="C329" i="2"/>
  <c r="C316" i="2"/>
  <c r="C311" i="2"/>
  <c r="C307" i="2"/>
  <c r="C294" i="2"/>
  <c r="C289" i="2"/>
  <c r="C270" i="2"/>
  <c r="C265" i="2"/>
  <c r="C261" i="2"/>
  <c r="C248" i="2"/>
  <c r="C243" i="2"/>
  <c r="C239" i="2"/>
  <c r="C226" i="2"/>
  <c r="C221" i="2"/>
  <c r="C217" i="2"/>
  <c r="C202" i="2"/>
  <c r="C197" i="2"/>
  <c r="C193" i="2"/>
  <c r="C180" i="2"/>
  <c r="C175" i="2"/>
  <c r="C171" i="2"/>
  <c r="C158" i="2"/>
  <c r="C153" i="2"/>
  <c r="C149" i="2"/>
  <c r="C134" i="2"/>
  <c r="C129" i="2"/>
  <c r="C125" i="2"/>
  <c r="C112" i="2"/>
  <c r="C107" i="2"/>
  <c r="C103" i="2"/>
  <c r="C90" i="2"/>
  <c r="C95" i="2" s="1"/>
  <c r="C66" i="2"/>
  <c r="C61" i="2"/>
  <c r="C57" i="2"/>
  <c r="C44" i="2"/>
  <c r="C39" i="2"/>
  <c r="C35" i="2"/>
  <c r="C22" i="2"/>
  <c r="C17" i="2"/>
  <c r="C615" i="2" l="1"/>
  <c r="C367" i="2"/>
  <c r="C937" i="2"/>
  <c r="E1029" i="2"/>
  <c r="E2781" i="2"/>
  <c r="E3079" i="2"/>
  <c r="E1098" i="2"/>
  <c r="E1697" i="2"/>
  <c r="C1951" i="2"/>
  <c r="E2020" i="2"/>
  <c r="E2574" i="2"/>
  <c r="C185" i="2"/>
  <c r="C868" i="2"/>
  <c r="E71" i="2"/>
  <c r="C2804" i="2"/>
  <c r="E1468" i="2"/>
  <c r="C2483" i="2"/>
  <c r="E730" i="2"/>
  <c r="E1007" i="2"/>
  <c r="C1420" i="2"/>
  <c r="C1283" i="2"/>
  <c r="E890" i="2"/>
  <c r="E1236" i="2"/>
  <c r="E1374" i="2"/>
  <c r="C2781" i="2"/>
  <c r="C71" i="2"/>
  <c r="C2273" i="2"/>
  <c r="E2089" i="2"/>
  <c r="C1443" i="2"/>
  <c r="C1697" i="2"/>
  <c r="E1903" i="2"/>
  <c r="C890" i="2"/>
  <c r="C139" i="2"/>
  <c r="C2574" i="2"/>
  <c r="E2829" i="2"/>
  <c r="C2342" i="2"/>
  <c r="E1744" i="2"/>
  <c r="E2665" i="2"/>
  <c r="E389" i="2"/>
  <c r="C435" i="2"/>
  <c r="E27" i="2"/>
  <c r="E185" i="2"/>
  <c r="E1352" i="2"/>
  <c r="E1926" i="2"/>
  <c r="C547" i="2"/>
  <c r="C2966" i="2"/>
  <c r="C1167" i="2"/>
  <c r="E2483" i="2"/>
  <c r="C983" i="2"/>
  <c r="C2114" i="2"/>
  <c r="E207" i="2"/>
  <c r="E2596" i="2"/>
  <c r="C1029" i="2"/>
  <c r="C1261" i="2"/>
  <c r="C525" i="2"/>
  <c r="C2665" i="2"/>
  <c r="C2941" i="2"/>
  <c r="C3079" i="2"/>
  <c r="E1650" i="2"/>
  <c r="C1192" i="2"/>
  <c r="C2251" i="2"/>
  <c r="C389" i="2"/>
  <c r="C1766" i="2"/>
  <c r="C2020" i="2"/>
  <c r="C1399" i="2"/>
  <c r="C1788" i="2"/>
  <c r="C1926" i="2"/>
  <c r="E95" i="2"/>
  <c r="C2320" i="2"/>
  <c r="E1628" i="2"/>
  <c r="C163" i="2"/>
  <c r="C1076" i="2"/>
  <c r="C2183" i="2"/>
  <c r="E915" i="2"/>
  <c r="E1881" i="2"/>
  <c r="E2505" i="2"/>
  <c r="C457" i="2"/>
  <c r="C571" i="2"/>
  <c r="C1330" i="2"/>
  <c r="C1813" i="2"/>
  <c r="C2067" i="2"/>
  <c r="E117" i="2"/>
  <c r="E661" i="2"/>
  <c r="E1261" i="2"/>
  <c r="E1399" i="2"/>
  <c r="E1766" i="2"/>
  <c r="E2273" i="2"/>
  <c r="E2621" i="2"/>
  <c r="E2988" i="2"/>
  <c r="E2851" i="2"/>
  <c r="E1512" i="2"/>
  <c r="E2966" i="2"/>
  <c r="C846" i="2"/>
  <c r="E525" i="2"/>
  <c r="E799" i="2"/>
  <c r="E2136" i="2"/>
  <c r="C27" i="2"/>
  <c r="C321" i="2"/>
  <c r="C708" i="2"/>
  <c r="C3057" i="2"/>
  <c r="E275" i="2"/>
  <c r="E1420" i="2"/>
  <c r="E1537" i="2"/>
  <c r="E2759" i="2"/>
  <c r="E2251" i="2"/>
  <c r="E253" i="2"/>
  <c r="C730" i="2"/>
  <c r="E2414" i="2"/>
  <c r="C479" i="2"/>
  <c r="E2643" i="2"/>
  <c r="C3035" i="2"/>
  <c r="E411" i="2"/>
  <c r="E821" i="2"/>
  <c r="C1007" i="2"/>
  <c r="C2089" i="2"/>
  <c r="C2690" i="2"/>
  <c r="E683" i="2"/>
  <c r="E1283" i="2"/>
  <c r="E1788" i="2"/>
  <c r="C49" i="2"/>
  <c r="C207" i="2"/>
  <c r="C1976" i="2"/>
  <c r="E708" i="2"/>
  <c r="E1330" i="2"/>
  <c r="E1675" i="2"/>
  <c r="E2045" i="2"/>
  <c r="E435" i="2"/>
  <c r="C1606" i="2"/>
  <c r="C2227" i="2"/>
  <c r="C2363" i="2"/>
  <c r="E163" i="2"/>
  <c r="E959" i="2"/>
  <c r="E2320" i="2"/>
  <c r="E2436" i="2"/>
  <c r="E3035" i="2"/>
  <c r="C2045" i="2"/>
  <c r="C1835" i="2"/>
  <c r="E547" i="2"/>
  <c r="E2295" i="2"/>
  <c r="C1468" i="2"/>
  <c r="C752" i="2"/>
  <c r="C1490" i="2"/>
  <c r="C1857" i="2"/>
  <c r="C1998" i="2"/>
  <c r="C2596" i="2"/>
  <c r="E321" i="2"/>
  <c r="E457" i="2"/>
  <c r="E571" i="2"/>
  <c r="E846" i="2"/>
  <c r="E1076" i="2"/>
  <c r="E2183" i="2"/>
  <c r="E2552" i="2"/>
  <c r="C343" i="2"/>
  <c r="E139" i="2"/>
  <c r="E1053" i="2"/>
  <c r="E2527" i="2"/>
  <c r="C1352" i="2"/>
  <c r="C231" i="2"/>
  <c r="C503" i="2"/>
  <c r="C639" i="2"/>
  <c r="C1236" i="2"/>
  <c r="C1374" i="2"/>
  <c r="C1744" i="2"/>
  <c r="C2851" i="2"/>
  <c r="E1813" i="2"/>
  <c r="E2067" i="2"/>
  <c r="E2158" i="2"/>
  <c r="E1719" i="2"/>
  <c r="C683" i="2"/>
  <c r="E937" i="2"/>
  <c r="C1719" i="2"/>
  <c r="C1512" i="2"/>
  <c r="C1628" i="2"/>
  <c r="C2505" i="2"/>
  <c r="E343" i="2"/>
  <c r="E593" i="2"/>
  <c r="E868" i="2"/>
  <c r="E983" i="2"/>
  <c r="E1167" i="2"/>
  <c r="E2342" i="2"/>
  <c r="C959" i="2"/>
  <c r="C2552" i="2"/>
  <c r="C253" i="2"/>
  <c r="C411" i="2"/>
  <c r="C799" i="2"/>
  <c r="C915" i="2"/>
  <c r="C1881" i="2"/>
  <c r="C2136" i="2"/>
  <c r="C2621" i="2"/>
  <c r="C2988" i="2"/>
  <c r="E49" i="2"/>
  <c r="E479" i="2"/>
  <c r="E1835" i="2"/>
  <c r="E2205" i="2"/>
  <c r="E367" i="2"/>
  <c r="E1976" i="2"/>
  <c r="E2690" i="2"/>
  <c r="C1650" i="2"/>
  <c r="C1903" i="2"/>
  <c r="C2414" i="2"/>
  <c r="C2527" i="2"/>
  <c r="E615" i="2"/>
  <c r="E1192" i="2"/>
  <c r="E1606" i="2"/>
  <c r="E2114" i="2"/>
  <c r="E2227" i="2"/>
  <c r="E2363" i="2"/>
  <c r="C2436" i="2"/>
  <c r="C117" i="2"/>
  <c r="C661" i="2"/>
  <c r="C1537" i="2"/>
  <c r="C275" i="2"/>
  <c r="C821" i="2"/>
  <c r="C1053" i="2"/>
  <c r="C2158" i="2"/>
  <c r="C2295" i="2"/>
  <c r="C2643" i="2"/>
  <c r="E231" i="2"/>
  <c r="E503" i="2"/>
  <c r="E639" i="2"/>
  <c r="E752" i="2"/>
  <c r="E1490" i="2"/>
  <c r="E1857" i="2"/>
  <c r="E1998" i="2"/>
  <c r="C2881" i="2"/>
  <c r="E2881" i="2"/>
  <c r="E2883" i="2"/>
  <c r="C2883" i="2"/>
  <c r="C2884" i="2" s="1"/>
  <c r="C2902" i="2"/>
  <c r="C2905" i="2" s="1"/>
  <c r="C2919" i="2" s="1"/>
  <c r="E2904" i="2"/>
  <c r="C2887" i="2"/>
  <c r="C2886" i="2"/>
  <c r="C2890" i="2"/>
  <c r="C2893" i="2" s="1"/>
  <c r="C2856" i="2"/>
  <c r="E2858" i="2"/>
  <c r="C2858" i="2"/>
  <c r="C2859" i="2" s="1"/>
  <c r="C2873" i="2" s="1"/>
  <c r="C2821" i="2"/>
  <c r="C2824" i="2" s="1"/>
  <c r="C2829" i="2" s="1"/>
  <c r="C2747" i="2"/>
  <c r="C2749" i="2" s="1"/>
  <c r="C2759" i="2" s="1"/>
  <c r="C2704" i="2"/>
  <c r="C2707" i="2" s="1"/>
  <c r="C2712" i="2" s="1"/>
  <c r="E2704" i="2"/>
  <c r="C2441" i="2"/>
  <c r="E2441" i="2"/>
  <c r="C2443" i="2"/>
  <c r="C2444" i="2" s="1"/>
  <c r="C2458" i="2" s="1"/>
  <c r="C2334" i="2"/>
  <c r="C2337" i="2" s="1"/>
  <c r="C2193" i="2"/>
  <c r="C2195" i="2" s="1"/>
  <c r="C2205" i="2" s="1"/>
  <c r="C1663" i="2"/>
  <c r="C1665" i="2" s="1"/>
  <c r="C1675" i="2" s="1"/>
  <c r="E1569" i="2"/>
  <c r="C1569" i="2"/>
  <c r="C1571" i="2" s="1"/>
  <c r="C1581" i="2" s="1"/>
  <c r="C1542" i="2"/>
  <c r="E1542" i="2"/>
  <c r="E1544" i="2"/>
  <c r="F1544" i="2" s="1"/>
  <c r="C1544" i="2"/>
  <c r="E282" i="2"/>
  <c r="C282" i="2"/>
  <c r="C284" i="2"/>
  <c r="C3105" i="2" l="1"/>
  <c r="C3106" i="2" s="1"/>
  <c r="C285" i="2"/>
  <c r="C299" i="2" s="1"/>
  <c r="E2707" i="2"/>
  <c r="E2712" i="2" s="1"/>
  <c r="F2704" i="2"/>
  <c r="F2858" i="2"/>
  <c r="E2859" i="2"/>
  <c r="E2873" i="2" s="1"/>
  <c r="E2444" i="2"/>
  <c r="E2458" i="2" s="1"/>
  <c r="F2441" i="2"/>
  <c r="E2905" i="2"/>
  <c r="E2919" i="2" s="1"/>
  <c r="F2904" i="2"/>
  <c r="C1545" i="2"/>
  <c r="C1559" i="2" s="1"/>
  <c r="C2888" i="2"/>
  <c r="C2898" i="2" s="1"/>
  <c r="E1545" i="2"/>
  <c r="E1559" i="2" s="1"/>
  <c r="F1542" i="2"/>
  <c r="E1571" i="2"/>
  <c r="E1581" i="2" s="1"/>
  <c r="F1569" i="2"/>
  <c r="E285" i="2"/>
  <c r="E299" i="2" s="1"/>
  <c r="F2883" i="2"/>
  <c r="E2884" i="2"/>
  <c r="E2898" i="2" s="1"/>
  <c r="F2881" i="2"/>
  <c r="D3078" i="2"/>
  <c r="F3078" i="2" s="1"/>
  <c r="D3048" i="2"/>
  <c r="F3048" i="2" s="1"/>
  <c r="D3047" i="2"/>
  <c r="F3047" i="2" s="1"/>
  <c r="D2905" i="2"/>
  <c r="D2887" i="2"/>
  <c r="F2887" i="2" s="1"/>
  <c r="D2886" i="2"/>
  <c r="F2886" i="2" s="1"/>
  <c r="D2883" i="2"/>
  <c r="D2926" i="2" s="1"/>
  <c r="D2881" i="2"/>
  <c r="D2924" i="2" s="1"/>
  <c r="D634" i="2" s="1"/>
  <c r="F634" i="2" s="1"/>
  <c r="D2863" i="2"/>
  <c r="F2863" i="2" s="1"/>
  <c r="D2859" i="2"/>
  <c r="F2859" i="2" s="1"/>
  <c r="D2837" i="2"/>
  <c r="F2837" i="2" s="1"/>
  <c r="D2825" i="2"/>
  <c r="F2825" i="2" s="1"/>
  <c r="D2819" i="2"/>
  <c r="F2819" i="2" s="1"/>
  <c r="D2815" i="2"/>
  <c r="F2815" i="2" s="1"/>
  <c r="D2776" i="2"/>
  <c r="F2776" i="2" s="1"/>
  <c r="D2749" i="2"/>
  <c r="F2749" i="2" s="1"/>
  <c r="D2707" i="2"/>
  <c r="F2707" i="2" s="1"/>
  <c r="D2702" i="2"/>
  <c r="F2702" i="2" s="1"/>
  <c r="D2689" i="2"/>
  <c r="F2689" i="2" s="1"/>
  <c r="D2680" i="2"/>
  <c r="F2680" i="2" s="1"/>
  <c r="D2655" i="2"/>
  <c r="F2655" i="2" s="1"/>
  <c r="D2651" i="2"/>
  <c r="F2651" i="2" s="1"/>
  <c r="D2611" i="2"/>
  <c r="F2611" i="2" s="1"/>
  <c r="D2586" i="2"/>
  <c r="F2586" i="2" s="1"/>
  <c r="D2582" i="2"/>
  <c r="F2582" i="2" s="1"/>
  <c r="D2548" i="2"/>
  <c r="F2548" i="2" s="1"/>
  <c r="D2547" i="2"/>
  <c r="F2547" i="2" s="1"/>
  <c r="D2542" i="2"/>
  <c r="F2542" i="2" s="1"/>
  <c r="D2538" i="2"/>
  <c r="F2538" i="2" s="1"/>
  <c r="D2522" i="2"/>
  <c r="F2522" i="2" s="1"/>
  <c r="D2517" i="2"/>
  <c r="F2517" i="2" s="1"/>
  <c r="D2513" i="2"/>
  <c r="F2513" i="2" s="1"/>
  <c r="D2500" i="2"/>
  <c r="F2500" i="2" s="1"/>
  <c r="D2495" i="2"/>
  <c r="F2495" i="2" s="1"/>
  <c r="D2491" i="2"/>
  <c r="F2491" i="2" s="1"/>
  <c r="D2482" i="2"/>
  <c r="F2482" i="2" s="1"/>
  <c r="D2473" i="2"/>
  <c r="F2473" i="2" s="1"/>
  <c r="D2469" i="2"/>
  <c r="F2469" i="2" s="1"/>
  <c r="D2457" i="2"/>
  <c r="F2457" i="2" s="1"/>
  <c r="D2448" i="2"/>
  <c r="F2448" i="2" s="1"/>
  <c r="D2443" i="2"/>
  <c r="D2441" i="2"/>
  <c r="D2787" i="2" s="1"/>
  <c r="D2426" i="2"/>
  <c r="F2426" i="2" s="1"/>
  <c r="D2413" i="2"/>
  <c r="F2413" i="2" s="1"/>
  <c r="D2409" i="2"/>
  <c r="F2409" i="2" s="1"/>
  <c r="D2404" i="2"/>
  <c r="F2404" i="2" s="1"/>
  <c r="D2400" i="2"/>
  <c r="F2400" i="2" s="1"/>
  <c r="D2385" i="2"/>
  <c r="D2380" i="2"/>
  <c r="D2378" i="2"/>
  <c r="D2377" i="2"/>
  <c r="D2374" i="2"/>
  <c r="D2372" i="2"/>
  <c r="D2353" i="2"/>
  <c r="F2353" i="2" s="1"/>
  <c r="D2332" i="2"/>
  <c r="F2332" i="2" s="1"/>
  <c r="D2328" i="2"/>
  <c r="F2328" i="2" s="1"/>
  <c r="D2315" i="2"/>
  <c r="F2315" i="2" s="1"/>
  <c r="D2263" i="2"/>
  <c r="F2263" i="2" s="1"/>
  <c r="D2246" i="2"/>
  <c r="F2246" i="2" s="1"/>
  <c r="D2241" i="2"/>
  <c r="F2241" i="2" s="1"/>
  <c r="D2237" i="2"/>
  <c r="F2237" i="2" s="1"/>
  <c r="D2213" i="2"/>
  <c r="F2213" i="2" s="1"/>
  <c r="D2195" i="2"/>
  <c r="F2195" i="2" s="1"/>
  <c r="D2191" i="2"/>
  <c r="F2191" i="2" s="1"/>
  <c r="D2178" i="2"/>
  <c r="F2178" i="2" s="1"/>
  <c r="D2173" i="2"/>
  <c r="F2173" i="2" s="1"/>
  <c r="D2144" i="2"/>
  <c r="F2144" i="2" s="1"/>
  <c r="D2131" i="2"/>
  <c r="F2131" i="2" s="1"/>
  <c r="D2126" i="2"/>
  <c r="F2126" i="2" s="1"/>
  <c r="D2122" i="2"/>
  <c r="F2122" i="2" s="1"/>
  <c r="D2113" i="2"/>
  <c r="F2113" i="2" s="1"/>
  <c r="D2104" i="2"/>
  <c r="F2104" i="2" s="1"/>
  <c r="D2100" i="2"/>
  <c r="F2100" i="2" s="1"/>
  <c r="D2084" i="2"/>
  <c r="F2084" i="2" s="1"/>
  <c r="D2079" i="2"/>
  <c r="F2079" i="2" s="1"/>
  <c r="D2075" i="2"/>
  <c r="F2075" i="2" s="1"/>
  <c r="D2053" i="2"/>
  <c r="F2053" i="2" s="1"/>
  <c r="D2031" i="2"/>
  <c r="F2031" i="2" s="1"/>
  <c r="D2015" i="2"/>
  <c r="F2015" i="2" s="1"/>
  <c r="D2010" i="2"/>
  <c r="F2010" i="2" s="1"/>
  <c r="D2006" i="2"/>
  <c r="F2006" i="2" s="1"/>
  <c r="D1997" i="2"/>
  <c r="F1997" i="2" s="1"/>
  <c r="D1988" i="2"/>
  <c r="F1988" i="2" s="1"/>
  <c r="D1984" i="2"/>
  <c r="F1984" i="2" s="1"/>
  <c r="D1975" i="2"/>
  <c r="F1975" i="2" s="1"/>
  <c r="D1971" i="2"/>
  <c r="F1971" i="2" s="1"/>
  <c r="D1966" i="2"/>
  <c r="F1966" i="2" s="1"/>
  <c r="D1962" i="2"/>
  <c r="F1962" i="2" s="1"/>
  <c r="D1947" i="2"/>
  <c r="D1942" i="2"/>
  <c r="D1940" i="2"/>
  <c r="D1936" i="2"/>
  <c r="D1916" i="2"/>
  <c r="F1916" i="2" s="1"/>
  <c r="D1909" i="2"/>
  <c r="D1893" i="2"/>
  <c r="F1893" i="2" s="1"/>
  <c r="D1880" i="2"/>
  <c r="F1880" i="2" s="1"/>
  <c r="D1876" i="2"/>
  <c r="F1876" i="2" s="1"/>
  <c r="D1871" i="2"/>
  <c r="F1871" i="2" s="1"/>
  <c r="D1867" i="2"/>
  <c r="F1867" i="2" s="1"/>
  <c r="D1856" i="2"/>
  <c r="F1856" i="2" s="1"/>
  <c r="D1852" i="2"/>
  <c r="F1852" i="2" s="1"/>
  <c r="D1847" i="2"/>
  <c r="F1847" i="2" s="1"/>
  <c r="D1843" i="2"/>
  <c r="F1843" i="2" s="1"/>
  <c r="D1825" i="2"/>
  <c r="F1825" i="2" s="1"/>
  <c r="D1821" i="2"/>
  <c r="F1821" i="2" s="1"/>
  <c r="D1803" i="2"/>
  <c r="F1803" i="2" s="1"/>
  <c r="D1778" i="2"/>
  <c r="F1778" i="2" s="1"/>
  <c r="D1774" i="2"/>
  <c r="F1774" i="2" s="1"/>
  <c r="D1752" i="2"/>
  <c r="F1752" i="2" s="1"/>
  <c r="D1734" i="2"/>
  <c r="F1734" i="2" s="1"/>
  <c r="D1730" i="2"/>
  <c r="F1730" i="2" s="1"/>
  <c r="D1718" i="2"/>
  <c r="F1718" i="2" s="1"/>
  <c r="D1714" i="2"/>
  <c r="F1714" i="2" s="1"/>
  <c r="D1709" i="2"/>
  <c r="F1709" i="2" s="1"/>
  <c r="D1683" i="2"/>
  <c r="F1683" i="2" s="1"/>
  <c r="D1665" i="2"/>
  <c r="F1665" i="2" s="1"/>
  <c r="D1661" i="2"/>
  <c r="F1661" i="2" s="1"/>
  <c r="D1645" i="2"/>
  <c r="F1645" i="2" s="1"/>
  <c r="D1640" i="2"/>
  <c r="F1640" i="2" s="1"/>
  <c r="D1636" i="2"/>
  <c r="F1636" i="2" s="1"/>
  <c r="D1618" i="2"/>
  <c r="F1618" i="2" s="1"/>
  <c r="D1614" i="2"/>
  <c r="F1614" i="2" s="1"/>
  <c r="D1596" i="2"/>
  <c r="F1596" i="2" s="1"/>
  <c r="D1592" i="2"/>
  <c r="F1592" i="2" s="1"/>
  <c r="D1580" i="2"/>
  <c r="F1580" i="2" s="1"/>
  <c r="D1571" i="2"/>
  <c r="D1567" i="2"/>
  <c r="F1567" i="2" s="1"/>
  <c r="D1558" i="2"/>
  <c r="F1558" i="2" s="1"/>
  <c r="D1549" i="2"/>
  <c r="F1549" i="2" s="1"/>
  <c r="D1545" i="2"/>
  <c r="D1523" i="2"/>
  <c r="F1523" i="2" s="1"/>
  <c r="D1502" i="2"/>
  <c r="F1502" i="2" s="1"/>
  <c r="D1498" i="2"/>
  <c r="F1498" i="2" s="1"/>
  <c r="D1458" i="2"/>
  <c r="F1458" i="2" s="1"/>
  <c r="D1454" i="2"/>
  <c r="F1454" i="2" s="1"/>
  <c r="D1434" i="2"/>
  <c r="D1438" i="2" s="1"/>
  <c r="D1432" i="2"/>
  <c r="D1426" i="2"/>
  <c r="D1419" i="2"/>
  <c r="F1419" i="2" s="1"/>
  <c r="D1410" i="2"/>
  <c r="F1410" i="2" s="1"/>
  <c r="D1406" i="2"/>
  <c r="F1406" i="2" s="1"/>
  <c r="D1398" i="2"/>
  <c r="F1398" i="2" s="1"/>
  <c r="D1394" i="2"/>
  <c r="F1394" i="2" s="1"/>
  <c r="D1389" i="2"/>
  <c r="F1389" i="2" s="1"/>
  <c r="D1385" i="2"/>
  <c r="F1385" i="2" s="1"/>
  <c r="D1364" i="2"/>
  <c r="F1364" i="2" s="1"/>
  <c r="D1360" i="2"/>
  <c r="F1360" i="2" s="1"/>
  <c r="D1351" i="2"/>
  <c r="F1351" i="2" s="1"/>
  <c r="D1347" i="2"/>
  <c r="F1347" i="2" s="1"/>
  <c r="D1342" i="2"/>
  <c r="F1342" i="2" s="1"/>
  <c r="D1338" i="2"/>
  <c r="F1338" i="2" s="1"/>
  <c r="D1329" i="2"/>
  <c r="F1329" i="2" s="1"/>
  <c r="D1325" i="2"/>
  <c r="F1325" i="2" s="1"/>
  <c r="D1320" i="2"/>
  <c r="F1320" i="2" s="1"/>
  <c r="D1316" i="2"/>
  <c r="F1316" i="2" s="1"/>
  <c r="D1278" i="2"/>
  <c r="F1278" i="2" s="1"/>
  <c r="D1273" i="2"/>
  <c r="F1273" i="2" s="1"/>
  <c r="D1269" i="2"/>
  <c r="F1269" i="2" s="1"/>
  <c r="D1260" i="2"/>
  <c r="F1260" i="2" s="1"/>
  <c r="D1256" i="2"/>
  <c r="F1256" i="2" s="1"/>
  <c r="D1251" i="2"/>
  <c r="F1251" i="2" s="1"/>
  <c r="D1247" i="2"/>
  <c r="F1247" i="2" s="1"/>
  <c r="D1226" i="2"/>
  <c r="F1226" i="2" s="1"/>
  <c r="D1219" i="2"/>
  <c r="F1219" i="2" s="1"/>
  <c r="D1182" i="2"/>
  <c r="F1182" i="2" s="1"/>
  <c r="D1178" i="2"/>
  <c r="F1178" i="2" s="1"/>
  <c r="D1166" i="2"/>
  <c r="F1166" i="2" s="1"/>
  <c r="D1157" i="2"/>
  <c r="F1157" i="2" s="1"/>
  <c r="D1153" i="2"/>
  <c r="F1153" i="2" s="1"/>
  <c r="D1131" i="2"/>
  <c r="F1131" i="2" s="1"/>
  <c r="D1084" i="2"/>
  <c r="F1084" i="2" s="1"/>
  <c r="D1062" i="2"/>
  <c r="F1062" i="2" s="1"/>
  <c r="D1052" i="2"/>
  <c r="F1052" i="2" s="1"/>
  <c r="D1039" i="2"/>
  <c r="F1039" i="2" s="1"/>
  <c r="D1014" i="2"/>
  <c r="D969" i="2"/>
  <c r="F969" i="2" s="1"/>
  <c r="D945" i="2"/>
  <c r="F945" i="2" s="1"/>
  <c r="D936" i="2"/>
  <c r="F936" i="2" s="1"/>
  <c r="D927" i="2"/>
  <c r="F927" i="2" s="1"/>
  <c r="D923" i="2"/>
  <c r="F923" i="2" s="1"/>
  <c r="D914" i="2"/>
  <c r="F914" i="2" s="1"/>
  <c r="D876" i="2"/>
  <c r="F876" i="2" s="1"/>
  <c r="D858" i="2"/>
  <c r="F858" i="2" s="1"/>
  <c r="D854" i="2"/>
  <c r="F854" i="2" s="1"/>
  <c r="D836" i="2"/>
  <c r="F836" i="2" s="1"/>
  <c r="D832" i="2"/>
  <c r="F832" i="2" s="1"/>
  <c r="D816" i="2"/>
  <c r="F816" i="2" s="1"/>
  <c r="D811" i="2"/>
  <c r="F811" i="2" s="1"/>
  <c r="D807" i="2"/>
  <c r="F807" i="2" s="1"/>
  <c r="D798" i="2"/>
  <c r="F798" i="2" s="1"/>
  <c r="D794" i="2"/>
  <c r="F794" i="2" s="1"/>
  <c r="D789" i="2"/>
  <c r="F789" i="2" s="1"/>
  <c r="D785" i="2"/>
  <c r="F785" i="2" s="1"/>
  <c r="D726" i="2"/>
  <c r="D720" i="2"/>
  <c r="F720" i="2" s="1"/>
  <c r="D715" i="2"/>
  <c r="F715" i="2" s="1"/>
  <c r="D694" i="2"/>
  <c r="F694" i="2" s="1"/>
  <c r="D678" i="2"/>
  <c r="F678" i="2" s="1"/>
  <c r="D673" i="2"/>
  <c r="F673" i="2" s="1"/>
  <c r="D669" i="2"/>
  <c r="F669" i="2" s="1"/>
  <c r="D651" i="2"/>
  <c r="F651" i="2" s="1"/>
  <c r="D625" i="2"/>
  <c r="F625" i="2" s="1"/>
  <c r="D614" i="2"/>
  <c r="F614" i="2" s="1"/>
  <c r="D610" i="2"/>
  <c r="F610" i="2" s="1"/>
  <c r="D605" i="2"/>
  <c r="F605" i="2" s="1"/>
  <c r="D601" i="2"/>
  <c r="F601" i="2" s="1"/>
  <c r="D588" i="2"/>
  <c r="F588" i="2" s="1"/>
  <c r="D583" i="2"/>
  <c r="F583" i="2" s="1"/>
  <c r="D579" i="2"/>
  <c r="F579" i="2" s="1"/>
  <c r="D557" i="2"/>
  <c r="F557" i="2" s="1"/>
  <c r="D533" i="2"/>
  <c r="F533" i="2" s="1"/>
  <c r="D524" i="2"/>
  <c r="F524" i="2" s="1"/>
  <c r="D511" i="2"/>
  <c r="F511" i="2" s="1"/>
  <c r="D502" i="2"/>
  <c r="F502" i="2" s="1"/>
  <c r="D493" i="2"/>
  <c r="F493" i="2" s="1"/>
  <c r="D489" i="2"/>
  <c r="F489" i="2" s="1"/>
  <c r="D478" i="2"/>
  <c r="F478" i="2" s="1"/>
  <c r="D469" i="2"/>
  <c r="F469" i="2" s="1"/>
  <c r="D465" i="2"/>
  <c r="F465" i="2" s="1"/>
  <c r="D447" i="2"/>
  <c r="F447" i="2" s="1"/>
  <c r="D443" i="2"/>
  <c r="F443" i="2" s="1"/>
  <c r="D425" i="2"/>
  <c r="F425" i="2" s="1"/>
  <c r="D421" i="2"/>
  <c r="F421" i="2" s="1"/>
  <c r="D410" i="2"/>
  <c r="F410" i="2" s="1"/>
  <c r="D406" i="2"/>
  <c r="F406" i="2" s="1"/>
  <c r="D397" i="2"/>
  <c r="F397" i="2" s="1"/>
  <c r="D375" i="2"/>
  <c r="F375" i="2" s="1"/>
  <c r="D357" i="2"/>
  <c r="F357" i="2" s="1"/>
  <c r="D353" i="2"/>
  <c r="F353" i="2" s="1"/>
  <c r="D329" i="2"/>
  <c r="F329" i="2" s="1"/>
  <c r="D307" i="2"/>
  <c r="F307" i="2" s="1"/>
  <c r="D284" i="2"/>
  <c r="F284" i="2" s="1"/>
  <c r="D282" i="2"/>
  <c r="F282" i="2" s="1"/>
  <c r="D261" i="2"/>
  <c r="F261" i="2" s="1"/>
  <c r="D239" i="2"/>
  <c r="F239" i="2" s="1"/>
  <c r="D217" i="2"/>
  <c r="F217" i="2" s="1"/>
  <c r="D197" i="2"/>
  <c r="F197" i="2" s="1"/>
  <c r="D193" i="2"/>
  <c r="F193" i="2" s="1"/>
  <c r="D175" i="2"/>
  <c r="F175" i="2" s="1"/>
  <c r="D171" i="2"/>
  <c r="F171" i="2" s="1"/>
  <c r="D158" i="2"/>
  <c r="F158" i="2" s="1"/>
  <c r="D149" i="2"/>
  <c r="F149" i="2" s="1"/>
  <c r="D125" i="2"/>
  <c r="F125" i="2" s="1"/>
  <c r="D103" i="2"/>
  <c r="F103" i="2" s="1"/>
  <c r="D81" i="2"/>
  <c r="F81" i="2" s="1"/>
  <c r="D57" i="2"/>
  <c r="F57" i="2" s="1"/>
  <c r="D39" i="2"/>
  <c r="F39" i="2" s="1"/>
  <c r="D35" i="2"/>
  <c r="F35" i="2" s="1"/>
  <c r="D13" i="2"/>
  <c r="F13" i="2" s="1"/>
  <c r="F1545" i="2" l="1"/>
  <c r="F1571" i="2"/>
  <c r="D1934" i="2"/>
  <c r="F1909" i="2"/>
  <c r="F2905" i="2"/>
  <c r="D1428" i="2"/>
  <c r="D1429" i="2" s="1"/>
  <c r="F1014" i="2"/>
  <c r="D285" i="2"/>
  <c r="F285" i="2" s="1"/>
  <c r="D2551" i="2"/>
  <c r="F2551" i="2" s="1"/>
  <c r="D1222" i="2"/>
  <c r="F1222" i="2" s="1"/>
  <c r="D2929" i="2"/>
  <c r="D716" i="2"/>
  <c r="F716" i="2" s="1"/>
  <c r="D2789" i="2"/>
  <c r="D2790" i="2" s="1"/>
  <c r="F2443" i="2"/>
  <c r="D2930" i="2"/>
  <c r="D2931" i="2" s="1"/>
  <c r="D1145" i="2"/>
  <c r="F1145" i="2" s="1"/>
  <c r="D1743" i="2"/>
  <c r="F1743" i="2" s="1"/>
  <c r="D2956" i="2"/>
  <c r="F2956" i="2" s="1"/>
  <c r="D1739" i="2"/>
  <c r="F1739" i="2" s="1"/>
  <c r="D2217" i="2"/>
  <c r="F2217" i="2" s="1"/>
  <c r="D1098" i="2"/>
  <c r="F1098" i="2" s="1"/>
  <c r="D841" i="2"/>
  <c r="F841" i="2" s="1"/>
  <c r="D180" i="2"/>
  <c r="F180" i="2" s="1"/>
  <c r="D2909" i="2"/>
  <c r="F2909" i="2" s="1"/>
  <c r="D2616" i="2"/>
  <c r="F2616" i="2" s="1"/>
  <c r="D2358" i="2"/>
  <c r="F2358" i="2" s="1"/>
  <c r="D2337" i="2"/>
  <c r="F2337" i="2" s="1"/>
  <c r="D2754" i="2"/>
  <c r="F2754" i="2" s="1"/>
  <c r="D1075" i="2"/>
  <c r="F1075" i="2" s="1"/>
  <c r="D2019" i="2"/>
  <c r="F2019" i="2" s="1"/>
  <c r="D221" i="2"/>
  <c r="F221" i="2" s="1"/>
  <c r="D1605" i="2"/>
  <c r="F1605" i="2" s="1"/>
  <c r="D2591" i="2"/>
  <c r="F2591" i="2" s="1"/>
  <c r="D901" i="2"/>
  <c r="F901" i="2" s="1"/>
  <c r="D2349" i="2"/>
  <c r="F2349" i="2" s="1"/>
  <c r="D3052" i="2"/>
  <c r="D2629" i="2"/>
  <c r="F2629" i="2" s="1"/>
  <c r="D17" i="2"/>
  <c r="F17" i="2" s="1"/>
  <c r="D2698" i="2"/>
  <c r="F2698" i="2" s="1"/>
  <c r="D2422" i="2"/>
  <c r="F2422" i="2" s="1"/>
  <c r="D2504" i="2"/>
  <c r="D1431" i="2"/>
  <c r="D1433" i="2" s="1"/>
  <c r="D2676" i="2"/>
  <c r="F2676" i="2" s="1"/>
  <c r="D2745" i="2"/>
  <c r="F2745" i="2" s="1"/>
  <c r="D1282" i="2"/>
  <c r="F1282" i="2" s="1"/>
  <c r="D820" i="2"/>
  <c r="D698" i="2"/>
  <c r="F698" i="2" s="1"/>
  <c r="D958" i="2"/>
  <c r="F958" i="2" s="1"/>
  <c r="D515" i="2"/>
  <c r="F515" i="2" s="1"/>
  <c r="D1369" i="2"/>
  <c r="F1369" i="2" s="1"/>
  <c r="D1902" i="2"/>
  <c r="F1902" i="2" s="1"/>
  <c r="D2607" i="2"/>
  <c r="F2607" i="2" s="1"/>
  <c r="D1527" i="2"/>
  <c r="F1527" i="2" s="1"/>
  <c r="D2633" i="2"/>
  <c r="F2633" i="2" s="1"/>
  <c r="D647" i="2"/>
  <c r="F647" i="2" s="1"/>
  <c r="D2791" i="2"/>
  <c r="D2758" i="2"/>
  <c r="F2758" i="2" s="1"/>
  <c r="D2792" i="2"/>
  <c r="D880" i="2"/>
  <c r="F880" i="2" s="1"/>
  <c r="D1670" i="2"/>
  <c r="F1670" i="2" s="1"/>
  <c r="D1576" i="2"/>
  <c r="F1576" i="2" s="1"/>
  <c r="D1761" i="2"/>
  <c r="F1761" i="2" s="1"/>
  <c r="D1830" i="2"/>
  <c r="F1830" i="2" s="1"/>
  <c r="D703" i="2"/>
  <c r="F703" i="2" s="1"/>
  <c r="D452" i="2"/>
  <c r="F452" i="2" s="1"/>
  <c r="D1946" i="2"/>
  <c r="D2828" i="2"/>
  <c r="F2828" i="2" s="1"/>
  <c r="D1950" i="2"/>
  <c r="D639" i="2"/>
  <c r="F639" i="2" s="1"/>
  <c r="D2375" i="2"/>
  <c r="D2552" i="2"/>
  <c r="F2552" i="2" s="1"/>
  <c r="D615" i="2"/>
  <c r="F615" i="2" s="1"/>
  <c r="D799" i="2"/>
  <c r="F799" i="2" s="1"/>
  <c r="D2251" i="2"/>
  <c r="F2251" i="2" s="1"/>
  <c r="D1881" i="2"/>
  <c r="F1881" i="2" s="1"/>
  <c r="D593" i="2"/>
  <c r="F593" i="2" s="1"/>
  <c r="D1167" i="2"/>
  <c r="F1167" i="2" s="1"/>
  <c r="D1192" i="2"/>
  <c r="F1192" i="2" s="1"/>
  <c r="D1330" i="2"/>
  <c r="F1330" i="2" s="1"/>
  <c r="D1976" i="2"/>
  <c r="F1976" i="2" s="1"/>
  <c r="D1352" i="2"/>
  <c r="F1352" i="2" s="1"/>
  <c r="D1857" i="2"/>
  <c r="F1857" i="2" s="1"/>
  <c r="D2414" i="2"/>
  <c r="F2414" i="2" s="1"/>
  <c r="D1399" i="2"/>
  <c r="F1399" i="2" s="1"/>
  <c r="D2136" i="2"/>
  <c r="F2136" i="2" s="1"/>
  <c r="D1261" i="2"/>
  <c r="F1261" i="2" s="1"/>
  <c r="D1937" i="2"/>
  <c r="D2927" i="2"/>
  <c r="D656" i="2" s="1"/>
  <c r="F656" i="2" s="1"/>
  <c r="D2444" i="2"/>
  <c r="F2444" i="2" s="1"/>
  <c r="D1015" i="2"/>
  <c r="F1015" i="2" s="1"/>
  <c r="D2884" i="2"/>
  <c r="F2884" i="2" s="1"/>
  <c r="D2937" i="2"/>
  <c r="D1912" i="2"/>
  <c r="F1912" i="2" s="1"/>
  <c r="D1236" i="2" l="1"/>
  <c r="F1236" i="2" s="1"/>
  <c r="D730" i="2"/>
  <c r="F730" i="2" s="1"/>
  <c r="D1744" i="2"/>
  <c r="F1744" i="2" s="1"/>
  <c r="D2505" i="2"/>
  <c r="F2505" i="2" s="1"/>
  <c r="F2504" i="2"/>
  <c r="D821" i="2"/>
  <c r="F821" i="2" s="1"/>
  <c r="F820" i="2"/>
  <c r="D863" i="2"/>
  <c r="F863" i="2" s="1"/>
  <c r="D430" i="2"/>
  <c r="F430" i="2" s="1"/>
  <c r="D993" i="2"/>
  <c r="F993" i="2" s="1"/>
  <c r="D2771" i="2"/>
  <c r="F2771" i="2" s="1"/>
  <c r="D2638" i="2"/>
  <c r="F2638" i="2" s="1"/>
  <c r="D1687" i="2"/>
  <c r="F1687" i="2" s="1"/>
  <c r="D202" i="2"/>
  <c r="F202" i="2" s="1"/>
  <c r="D1783" i="2"/>
  <c r="F1783" i="2" s="1"/>
  <c r="D2978" i="2"/>
  <c r="F2978" i="2" s="1"/>
  <c r="D2478" i="2"/>
  <c r="F2478" i="2" s="1"/>
  <c r="D738" i="2"/>
  <c r="F738" i="2" s="1"/>
  <c r="D243" i="2"/>
  <c r="F243" i="2" s="1"/>
  <c r="D1601" i="2"/>
  <c r="F1601" i="2" s="1"/>
  <c r="D1415" i="2"/>
  <c r="F1415" i="2" s="1"/>
  <c r="D2564" i="2"/>
  <c r="F2564" i="2" s="1"/>
  <c r="D747" i="2"/>
  <c r="F747" i="2" s="1"/>
  <c r="D2453" i="2"/>
  <c r="F2453" i="2" s="1"/>
  <c r="D185" i="2"/>
  <c r="F185" i="2" s="1"/>
  <c r="D2431" i="2"/>
  <c r="F2431" i="2" s="1"/>
  <c r="D742" i="2"/>
  <c r="F742" i="2" s="1"/>
  <c r="D2711" i="2"/>
  <c r="F2711" i="2" s="1"/>
  <c r="D456" i="2"/>
  <c r="F456" i="2" s="1"/>
  <c r="D1765" i="2"/>
  <c r="F1765" i="2" s="1"/>
  <c r="D2526" i="2"/>
  <c r="F2526" i="2" s="1"/>
  <c r="D2310" i="2"/>
  <c r="F2310" i="2" s="1"/>
  <c r="D537" i="2"/>
  <c r="F537" i="2" s="1"/>
  <c r="D3087" i="2"/>
  <c r="D1835" i="2"/>
  <c r="F1835" i="2" s="1"/>
  <c r="D61" i="2"/>
  <c r="F61" i="2" s="1"/>
  <c r="D905" i="2"/>
  <c r="F905" i="2" s="1"/>
  <c r="D1627" i="2"/>
  <c r="F1627" i="2" s="1"/>
  <c r="D2897" i="2"/>
  <c r="F2897" i="2" s="1"/>
  <c r="D474" i="2"/>
  <c r="F474" i="2" s="1"/>
  <c r="D1480" i="2"/>
  <c r="F1480" i="2" s="1"/>
  <c r="D2020" i="2"/>
  <c r="F2020" i="2" s="1"/>
  <c r="D845" i="2"/>
  <c r="F845" i="2" s="1"/>
  <c r="D1476" i="2"/>
  <c r="F1476" i="2" s="1"/>
  <c r="D546" i="2"/>
  <c r="F546" i="2" s="1"/>
  <c r="D1581" i="2"/>
  <c r="F1581" i="2" s="1"/>
  <c r="D1439" i="2"/>
  <c r="D1442" i="2" s="1"/>
  <c r="D1443" i="2" s="1"/>
  <c r="D2379" i="2"/>
  <c r="D660" i="2" s="1"/>
  <c r="F660" i="2" s="1"/>
  <c r="D2285" i="2"/>
  <c r="F2285" i="2" s="1"/>
  <c r="D2841" i="2"/>
  <c r="F2841" i="2" s="1"/>
  <c r="D2940" i="2"/>
  <c r="D973" i="2"/>
  <c r="F973" i="2" s="1"/>
  <c r="D2795" i="2"/>
  <c r="D2850" i="2"/>
  <c r="F2850" i="2" s="1"/>
  <c r="D2872" i="2"/>
  <c r="F2872" i="2" s="1"/>
  <c r="D2793" i="2"/>
  <c r="D2794" i="2" s="1"/>
  <c r="D1939" i="2"/>
  <c r="D1898" i="2"/>
  <c r="F1898" i="2" s="1"/>
  <c r="D1675" i="2"/>
  <c r="F1675" i="2" s="1"/>
  <c r="D1692" i="2"/>
  <c r="F1692" i="2" s="1"/>
  <c r="D316" i="2"/>
  <c r="F316" i="2" s="1"/>
  <c r="D1926" i="2"/>
  <c r="F1926" i="2" s="1"/>
  <c r="D2169" i="2"/>
  <c r="F2169" i="2" s="1"/>
  <c r="D2936" i="2"/>
  <c r="F2936" i="2" s="1"/>
  <c r="D1756" i="2"/>
  <c r="F1756" i="2" s="1"/>
  <c r="D479" i="2" l="1"/>
  <c r="F479" i="2" s="1"/>
  <c r="D457" i="2"/>
  <c r="F457" i="2" s="1"/>
  <c r="D2660" i="2"/>
  <c r="F2660" i="2" s="1"/>
  <c r="D1463" i="2"/>
  <c r="F1463" i="2" s="1"/>
  <c r="D1420" i="2"/>
  <c r="F1420" i="2" s="1"/>
  <c r="D1623" i="2"/>
  <c r="F1623" i="2" s="1"/>
  <c r="D1373" i="2"/>
  <c r="F1373" i="2" s="1"/>
  <c r="D2483" i="2"/>
  <c r="F2483" i="2" s="1"/>
  <c r="D1808" i="2"/>
  <c r="F1808" i="2" s="1"/>
  <c r="D2088" i="2"/>
  <c r="F2088" i="2" s="1"/>
  <c r="D2685" i="2"/>
  <c r="F2685" i="2" s="1"/>
  <c r="D2824" i="2"/>
  <c r="F2824" i="2" s="1"/>
  <c r="D3025" i="2"/>
  <c r="F3025" i="2" s="1"/>
  <c r="D889" i="2"/>
  <c r="F889" i="2" s="1"/>
  <c r="D846" i="2"/>
  <c r="F846" i="2" s="1"/>
  <c r="D561" i="2"/>
  <c r="F561" i="2" s="1"/>
  <c r="D661" i="2"/>
  <c r="F661" i="2" s="1"/>
  <c r="D2573" i="2"/>
  <c r="F2573" i="2" s="1"/>
  <c r="D2527" i="2"/>
  <c r="F2527" i="2" s="1"/>
  <c r="D1606" i="2"/>
  <c r="F1606" i="2" s="1"/>
  <c r="D265" i="2"/>
  <c r="F265" i="2" s="1"/>
  <c r="D435" i="2"/>
  <c r="F435" i="2" s="1"/>
  <c r="D2712" i="2"/>
  <c r="F2712" i="2" s="1"/>
  <c r="D1705" i="2"/>
  <c r="F1705" i="2" s="1"/>
  <c r="D2458" i="2"/>
  <c r="F2458" i="2" s="1"/>
  <c r="D1787" i="2"/>
  <c r="F1787" i="2" s="1"/>
  <c r="D2759" i="2"/>
  <c r="F2759" i="2" s="1"/>
  <c r="D2341" i="2"/>
  <c r="F2341" i="2" s="1"/>
  <c r="D1649" i="2"/>
  <c r="F1649" i="2" s="1"/>
  <c r="D1628" i="2"/>
  <c r="F1628" i="2" s="1"/>
  <c r="D982" i="2"/>
  <c r="F982" i="2" s="1"/>
  <c r="D2436" i="2"/>
  <c r="F2436" i="2" s="1"/>
  <c r="D570" i="2"/>
  <c r="F570" i="2" s="1"/>
  <c r="D226" i="2"/>
  <c r="F226" i="2" s="1"/>
  <c r="D207" i="2"/>
  <c r="F207" i="2" s="1"/>
  <c r="D1697" i="2"/>
  <c r="F1697" i="2" s="1"/>
  <c r="D498" i="2"/>
  <c r="F498" i="2" s="1"/>
  <c r="D885" i="2"/>
  <c r="F885" i="2" s="1"/>
  <c r="D868" i="2"/>
  <c r="F868" i="2" s="1"/>
  <c r="D1766" i="2"/>
  <c r="F1766" i="2" s="1"/>
  <c r="D2918" i="2"/>
  <c r="F2918" i="2" s="1"/>
  <c r="D3093" i="2"/>
  <c r="D1903" i="2"/>
  <c r="F1903" i="2" s="1"/>
  <c r="D2888" i="2"/>
  <c r="F2888" i="2" s="1"/>
  <c r="D2941" i="2"/>
  <c r="D2259" i="2"/>
  <c r="F2259" i="2" s="1"/>
  <c r="D3088" i="2"/>
  <c r="D2965" i="2"/>
  <c r="F2965" i="2" s="1"/>
  <c r="D1283" i="2"/>
  <c r="F1283" i="2" s="1"/>
  <c r="D3092" i="2"/>
  <c r="D1941" i="2"/>
  <c r="D1951" i="2" s="1"/>
  <c r="D997" i="2"/>
  <c r="F997" i="2" s="1"/>
  <c r="D2035" i="2"/>
  <c r="F2035" i="2" s="1"/>
  <c r="D1993" i="2"/>
  <c r="F1993" i="2" s="1"/>
  <c r="D682" i="2"/>
  <c r="F682" i="2" s="1"/>
  <c r="D2384" i="2"/>
  <c r="D2829" i="2" l="1"/>
  <c r="F2829" i="2" s="1"/>
  <c r="D2595" i="2"/>
  <c r="F2595" i="2" s="1"/>
  <c r="D1006" i="2"/>
  <c r="F1006" i="2" s="1"/>
  <c r="D338" i="2"/>
  <c r="F338" i="2" s="1"/>
  <c r="D1650" i="2"/>
  <c r="F1650" i="2" s="1"/>
  <c r="D683" i="2"/>
  <c r="F683" i="2" s="1"/>
  <c r="D289" i="2"/>
  <c r="F289" i="2" s="1"/>
  <c r="D2268" i="2"/>
  <c r="F2268" i="2" s="1"/>
  <c r="D1485" i="2"/>
  <c r="F1485" i="2" s="1"/>
  <c r="D2057" i="2"/>
  <c r="F2057" i="2" s="1"/>
  <c r="D1019" i="2"/>
  <c r="F1019" i="2" s="1"/>
  <c r="D910" i="2"/>
  <c r="F910" i="2" s="1"/>
  <c r="D890" i="2"/>
  <c r="F890" i="2" s="1"/>
  <c r="D1799" i="2"/>
  <c r="F1799" i="2" s="1"/>
  <c r="D1719" i="2"/>
  <c r="F1719" i="2" s="1"/>
  <c r="D2342" i="2"/>
  <c r="F2342" i="2" s="1"/>
  <c r="D520" i="2"/>
  <c r="F520" i="2" s="1"/>
  <c r="D503" i="2"/>
  <c r="F503" i="2" s="1"/>
  <c r="D22" i="2"/>
  <c r="F22" i="2" s="1"/>
  <c r="D1467" i="2"/>
  <c r="F1467" i="2" s="1"/>
  <c r="D1374" i="2"/>
  <c r="F1374" i="2" s="1"/>
  <c r="D1812" i="2"/>
  <c r="F1812" i="2" s="1"/>
  <c r="D2868" i="2"/>
  <c r="F2868" i="2" s="1"/>
  <c r="D231" i="2"/>
  <c r="F231" i="2" s="1"/>
  <c r="D2846" i="2"/>
  <c r="F2846" i="2" s="1"/>
  <c r="D2690" i="2"/>
  <c r="F2690" i="2" s="1"/>
  <c r="D107" i="2"/>
  <c r="F107" i="2" s="1"/>
  <c r="D2362" i="2"/>
  <c r="F2362" i="2" s="1"/>
  <c r="D2157" i="2"/>
  <c r="F2157" i="2" s="1"/>
  <c r="D2089" i="2"/>
  <c r="F2089" i="2" s="1"/>
  <c r="D1788" i="2"/>
  <c r="F1788" i="2" s="1"/>
  <c r="D1043" i="2"/>
  <c r="F1043" i="2" s="1"/>
  <c r="D2040" i="2"/>
  <c r="F2040" i="2" s="1"/>
  <c r="D1998" i="2"/>
  <c r="F1998" i="2" s="1"/>
  <c r="D2987" i="2"/>
  <c r="F2987" i="2" s="1"/>
  <c r="D362" i="2"/>
  <c r="F362" i="2" s="1"/>
  <c r="D2799" i="2"/>
  <c r="D2062" i="2"/>
  <c r="F2062" i="2" s="1"/>
  <c r="D3098" i="2"/>
  <c r="D707" i="2"/>
  <c r="F707" i="2" s="1"/>
  <c r="D2148" i="2"/>
  <c r="F2148" i="2" s="1"/>
  <c r="D3056" i="2"/>
  <c r="F3056" i="2" s="1"/>
  <c r="D2306" i="2"/>
  <c r="F2306" i="2" s="1"/>
  <c r="D3089" i="2"/>
  <c r="D3090" i="2" s="1"/>
  <c r="F2374" i="2"/>
  <c r="F2372" i="2"/>
  <c r="D1813" i="2" l="1"/>
  <c r="F1813" i="2" s="1"/>
  <c r="D2569" i="2"/>
  <c r="F2569" i="2" s="1"/>
  <c r="D311" i="2"/>
  <c r="F311" i="2" s="1"/>
  <c r="D1468" i="2"/>
  <c r="F1468" i="2" s="1"/>
  <c r="D2281" i="2"/>
  <c r="F2281" i="2" s="1"/>
  <c r="D542" i="2"/>
  <c r="F542" i="2" s="1"/>
  <c r="D525" i="2"/>
  <c r="F525" i="2" s="1"/>
  <c r="D2273" i="2"/>
  <c r="F2273" i="2" s="1"/>
  <c r="D2914" i="2"/>
  <c r="F2914" i="2" s="1"/>
  <c r="D2851" i="2"/>
  <c r="F2851" i="2" s="1"/>
  <c r="D1507" i="2"/>
  <c r="F1507" i="2" s="1"/>
  <c r="D44" i="2"/>
  <c r="F44" i="2" s="1"/>
  <c r="D27" i="2"/>
  <c r="F27" i="2" s="1"/>
  <c r="D2363" i="2"/>
  <c r="F2363" i="2" s="1"/>
  <c r="D2620" i="2"/>
  <c r="F2620" i="2" s="1"/>
  <c r="D2596" i="2"/>
  <c r="F2596" i="2" s="1"/>
  <c r="D708" i="2"/>
  <c r="F708" i="2" s="1"/>
  <c r="D129" i="2"/>
  <c r="F129" i="2" s="1"/>
  <c r="D3034" i="2"/>
  <c r="F3034" i="2" s="1"/>
  <c r="D932" i="2"/>
  <c r="F932" i="2" s="1"/>
  <c r="D1028" i="2"/>
  <c r="F1028" i="2" s="1"/>
  <c r="D248" i="2"/>
  <c r="F248" i="2" s="1"/>
  <c r="D2873" i="2"/>
  <c r="F2873" i="2" s="1"/>
  <c r="D2045" i="2"/>
  <c r="F2045" i="2" s="1"/>
  <c r="E2375" i="2"/>
  <c r="F2375" i="2" s="1"/>
  <c r="D2893" i="2"/>
  <c r="F2893" i="2" s="1"/>
  <c r="D367" i="2"/>
  <c r="F367" i="2" s="1"/>
  <c r="D2109" i="2"/>
  <c r="F2109" i="2" s="1"/>
  <c r="D2067" i="2"/>
  <c r="F2067" i="2" s="1"/>
  <c r="D1066" i="2"/>
  <c r="F1066" i="2" s="1"/>
  <c r="D2560" i="2"/>
  <c r="F2560" i="2" s="1"/>
  <c r="D751" i="2"/>
  <c r="F751" i="2" s="1"/>
  <c r="D2388" i="2"/>
  <c r="D2153" i="2"/>
  <c r="F2153" i="2" s="1"/>
  <c r="E726" i="2"/>
  <c r="F726" i="2" s="1"/>
  <c r="D2158" i="2" l="1"/>
  <c r="F2158" i="2" s="1"/>
  <c r="D66" i="2"/>
  <c r="F66" i="2" s="1"/>
  <c r="D49" i="2"/>
  <c r="F49" i="2" s="1"/>
  <c r="D2983" i="2"/>
  <c r="F2983" i="2" s="1"/>
  <c r="D2919" i="2"/>
  <c r="F2919" i="2" s="1"/>
  <c r="D2574" i="2"/>
  <c r="F2574" i="2" s="1"/>
  <c r="D270" i="2"/>
  <c r="F270" i="2" s="1"/>
  <c r="D253" i="2"/>
  <c r="F253" i="2" s="1"/>
  <c r="D752" i="2"/>
  <c r="F752" i="2" s="1"/>
  <c r="D566" i="2"/>
  <c r="F566" i="2" s="1"/>
  <c r="D547" i="2"/>
  <c r="F547" i="2" s="1"/>
  <c r="D1532" i="2"/>
  <c r="F1532" i="2" s="1"/>
  <c r="D1512" i="2"/>
  <c r="F1512" i="2" s="1"/>
  <c r="D954" i="2"/>
  <c r="F954" i="2" s="1"/>
  <c r="D937" i="2"/>
  <c r="F937" i="2" s="1"/>
  <c r="D153" i="2"/>
  <c r="F153" i="2" s="1"/>
  <c r="D2114" i="2"/>
  <c r="F2114" i="2" s="1"/>
  <c r="D915" i="2"/>
  <c r="F915" i="2" s="1"/>
  <c r="D384" i="2"/>
  <c r="F384" i="2" s="1"/>
  <c r="D2642" i="2"/>
  <c r="F2642" i="2" s="1"/>
  <c r="D2621" i="2"/>
  <c r="F2621" i="2" s="1"/>
  <c r="D333" i="2"/>
  <c r="F333" i="2" s="1"/>
  <c r="D321" i="2"/>
  <c r="F321" i="2" s="1"/>
  <c r="D2182" i="2"/>
  <c r="F2182" i="2" s="1"/>
  <c r="D2800" i="2"/>
  <c r="D2898" i="2"/>
  <c r="F2898" i="2" s="1"/>
  <c r="D2200" i="2"/>
  <c r="F2200" i="2" s="1"/>
  <c r="D3101" i="2"/>
  <c r="D2389" i="2"/>
  <c r="D3069" i="2"/>
  <c r="F3069" i="2" s="1"/>
  <c r="D3091" i="2"/>
  <c r="D3094" i="2" s="1"/>
  <c r="D571" i="2" l="1"/>
  <c r="F571" i="2" s="1"/>
  <c r="D2664" i="2"/>
  <c r="F2664" i="2" s="1"/>
  <c r="D2643" i="2"/>
  <c r="F2643" i="2" s="1"/>
  <c r="D294" i="2"/>
  <c r="F294" i="2" s="1"/>
  <c r="D275" i="2"/>
  <c r="F275" i="2" s="1"/>
  <c r="D163" i="2"/>
  <c r="F163" i="2" s="1"/>
  <c r="D2204" i="2"/>
  <c r="F2204" i="2" s="1"/>
  <c r="D2183" i="2"/>
  <c r="F2183" i="2" s="1"/>
  <c r="D1554" i="2"/>
  <c r="F1554" i="2" s="1"/>
  <c r="D1537" i="2"/>
  <c r="F1537" i="2" s="1"/>
  <c r="D379" i="2"/>
  <c r="F379" i="2" s="1"/>
  <c r="D343" i="2"/>
  <c r="F343" i="2" s="1"/>
  <c r="D3030" i="2"/>
  <c r="F3030" i="2" s="1"/>
  <c r="D978" i="2"/>
  <c r="F978" i="2" s="1"/>
  <c r="D959" i="2"/>
  <c r="F959" i="2" s="1"/>
  <c r="D90" i="2"/>
  <c r="F90" i="2" s="1"/>
  <c r="D71" i="2"/>
  <c r="F71" i="2" s="1"/>
  <c r="D2222" i="2"/>
  <c r="F2222" i="2" s="1"/>
  <c r="D2803" i="2"/>
  <c r="D2804" i="2" s="1"/>
  <c r="D3100" i="2"/>
  <c r="D2767" i="2"/>
  <c r="F2767" i="2" s="1"/>
  <c r="D2781" i="2" l="1"/>
  <c r="F2781" i="2" s="1"/>
  <c r="D3005" i="2"/>
  <c r="F3005" i="2" s="1"/>
  <c r="D3035" i="2"/>
  <c r="F3035" i="2" s="1"/>
  <c r="D401" i="2"/>
  <c r="F401" i="2" s="1"/>
  <c r="D2205" i="2"/>
  <c r="F2205" i="2" s="1"/>
  <c r="D112" i="2"/>
  <c r="F112" i="2" s="1"/>
  <c r="D95" i="2"/>
  <c r="F95" i="2" s="1"/>
  <c r="D1559" i="2"/>
  <c r="F1559" i="2" s="1"/>
  <c r="D389" i="2"/>
  <c r="F389" i="2" s="1"/>
  <c r="D299" i="2"/>
  <c r="F299" i="2" s="1"/>
  <c r="D2665" i="2"/>
  <c r="F2665" i="2" s="1"/>
  <c r="D1002" i="2"/>
  <c r="F1002" i="2" s="1"/>
  <c r="D983" i="2"/>
  <c r="F983" i="2" s="1"/>
  <c r="D2290" i="2"/>
  <c r="F2290" i="2" s="1"/>
  <c r="D2227" i="2"/>
  <c r="F2227" i="2" s="1"/>
  <c r="D2952" i="2"/>
  <c r="F2952" i="2" s="1"/>
  <c r="D3074" i="2"/>
  <c r="F3074" i="2" s="1"/>
  <c r="D3095" i="2"/>
  <c r="D411" i="2" l="1"/>
  <c r="F411" i="2" s="1"/>
  <c r="D3010" i="2"/>
  <c r="D134" i="2"/>
  <c r="F134" i="2" s="1"/>
  <c r="D117" i="2"/>
  <c r="F117" i="2" s="1"/>
  <c r="D2295" i="2"/>
  <c r="F2295" i="2" s="1"/>
  <c r="D1024" i="2"/>
  <c r="F1024" i="2" s="1"/>
  <c r="D1007" i="2"/>
  <c r="F1007" i="2" s="1"/>
  <c r="D3043" i="2"/>
  <c r="F3043" i="2" s="1"/>
  <c r="D2974" i="2"/>
  <c r="F2974" i="2" s="1"/>
  <c r="F2789" i="2"/>
  <c r="F2378" i="2"/>
  <c r="F2929" i="2"/>
  <c r="F2381" i="2"/>
  <c r="F2380" i="2"/>
  <c r="F2787" i="2"/>
  <c r="F2377" i="2"/>
  <c r="F1940" i="2"/>
  <c r="F1428" i="2"/>
  <c r="F1432" i="2"/>
  <c r="F3010" i="2" l="1"/>
  <c r="F1429" i="2"/>
  <c r="F1426" i="2"/>
  <c r="E2384" i="2"/>
  <c r="F2384" i="2" s="1"/>
  <c r="D3057" i="2"/>
  <c r="D1490" i="2"/>
  <c r="F1490" i="2" s="1"/>
  <c r="D2961" i="2"/>
  <c r="F2961" i="2" s="1"/>
  <c r="D1029" i="2"/>
  <c r="F1029" i="2" s="1"/>
  <c r="D2320" i="2"/>
  <c r="F2320" i="2" s="1"/>
  <c r="F2379" i="2"/>
  <c r="D139" i="2"/>
  <c r="F139" i="2" s="1"/>
  <c r="F2790" i="2"/>
  <c r="D3097" i="2"/>
  <c r="D3099" i="2" s="1"/>
  <c r="D2988" i="2"/>
  <c r="F2988" i="2" s="1"/>
  <c r="D3065" i="2"/>
  <c r="F3065" i="2" s="1"/>
  <c r="D3102" i="2"/>
  <c r="D3103" i="2" s="1"/>
  <c r="E2931" i="2" l="1"/>
  <c r="F2931" i="2" s="1"/>
  <c r="F2930" i="2"/>
  <c r="D3079" i="2"/>
  <c r="D1048" i="2"/>
  <c r="F1048" i="2" s="1"/>
  <c r="D2966" i="2"/>
  <c r="F2966" i="2" s="1"/>
  <c r="D3104" i="2"/>
  <c r="F3079" i="2" l="1"/>
  <c r="D3105" i="2"/>
  <c r="D3106" i="2" s="1"/>
  <c r="D1071" i="2"/>
  <c r="F1071" i="2" s="1"/>
  <c r="D1053" i="2"/>
  <c r="F1053" i="2" s="1"/>
  <c r="D1076" i="2" l="1"/>
  <c r="F1076" i="2" s="1"/>
  <c r="E2926" i="2" l="1"/>
  <c r="E2924" i="2"/>
  <c r="E3087" i="2" s="1"/>
  <c r="F1934" i="2"/>
  <c r="F2926" i="2" l="1"/>
  <c r="E3089" i="2"/>
  <c r="E3090" i="2" s="1"/>
  <c r="E2927" i="2"/>
  <c r="F2927" i="2" s="1"/>
  <c r="F2924" i="2"/>
  <c r="E1937" i="2" l="1"/>
  <c r="F1937" i="2" s="1"/>
  <c r="F1936" i="2"/>
  <c r="F1943" i="2"/>
  <c r="E1942" i="2"/>
  <c r="E1946" i="2" l="1"/>
  <c r="F1946" i="2" s="1"/>
  <c r="F1942" i="2"/>
  <c r="E1950" i="2"/>
  <c r="F1950" i="2" s="1"/>
  <c r="F1947" i="2"/>
  <c r="F2793" i="2"/>
  <c r="F2791" i="2" l="1"/>
  <c r="E2388" i="2" l="1"/>
  <c r="F2388" i="2" s="1"/>
  <c r="F2385" i="2"/>
  <c r="E2389" i="2" l="1"/>
  <c r="F2389" i="2" s="1"/>
  <c r="E2940" i="2"/>
  <c r="F2940" i="2" s="1"/>
  <c r="F2937" i="2"/>
  <c r="E2941" i="2"/>
  <c r="F2941" i="2" s="1"/>
  <c r="F2798" i="2" l="1"/>
  <c r="E1434" i="2"/>
  <c r="E3095" i="2" s="1"/>
  <c r="E3099" i="2" s="1"/>
  <c r="E3104" i="2" s="1"/>
  <c r="E1438" i="2" l="1"/>
  <c r="F1438" i="2" s="1"/>
  <c r="F1434" i="2"/>
  <c r="E1433" i="2"/>
  <c r="F1433" i="2" s="1"/>
  <c r="F1431" i="2"/>
  <c r="F3093" i="2"/>
  <c r="F2794" i="2" l="1"/>
  <c r="F2792" i="2"/>
  <c r="F3088" i="2"/>
  <c r="F2795" i="2"/>
  <c r="E1442" i="2" l="1"/>
  <c r="F1442" i="2" s="1"/>
  <c r="F1439" i="2"/>
  <c r="F2799" i="2"/>
  <c r="F2796" i="2"/>
  <c r="E1443" i="2"/>
  <c r="F3089" i="2"/>
  <c r="F1443" i="2" l="1"/>
  <c r="E1941" i="2"/>
  <c r="F1941" i="2" s="1"/>
  <c r="F1939" i="2"/>
  <c r="E1951" i="2"/>
  <c r="F1951" i="2" s="1"/>
  <c r="F3092" i="2"/>
  <c r="F3098" i="2" l="1"/>
  <c r="F3091" i="2"/>
  <c r="F3101" i="2"/>
  <c r="F3087" i="2"/>
  <c r="F2803" i="2" l="1"/>
  <c r="F2800" i="2"/>
  <c r="F3094" i="2"/>
  <c r="F3090" i="2"/>
  <c r="F3095" i="2" l="1"/>
  <c r="F3096" i="2"/>
  <c r="F2804" i="2" l="1"/>
  <c r="E3105" i="2"/>
  <c r="F3097" i="2"/>
  <c r="F3100" i="2"/>
  <c r="F3102" i="2" l="1"/>
  <c r="F3103" i="2" s="1"/>
  <c r="E3106" i="2" l="1"/>
  <c r="F3099" i="2"/>
  <c r="F3104" i="2" l="1"/>
  <c r="F3057" i="2" l="1"/>
  <c r="E3052" i="2"/>
  <c r="F3052" i="2" s="1"/>
</calcChain>
</file>

<file path=xl/sharedStrings.xml><?xml version="1.0" encoding="utf-8"?>
<sst xmlns="http://schemas.openxmlformats.org/spreadsheetml/2006/main" count="3730" uniqueCount="190">
  <si>
    <t>Board of Regents</t>
  </si>
  <si>
    <t>Form BOR-4A</t>
  </si>
  <si>
    <t>Detail of Departmental Costs by Function</t>
  </si>
  <si>
    <t>Department of Instruction</t>
  </si>
  <si>
    <t>Accounting</t>
  </si>
  <si>
    <t>ACTUAL</t>
  </si>
  <si>
    <t>BUDGETED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</si>
  <si>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</si>
  <si>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</si>
  <si>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</si>
  <si>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</si>
  <si>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</si>
  <si>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</si>
  <si>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</si>
  <si>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</si>
  <si>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</si>
  <si>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</si>
  <si>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</si>
  <si>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</si>
  <si>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</si>
  <si>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</si>
  <si>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</si>
  <si>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</si>
  <si>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</si>
  <si>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Function Total</t>
  </si>
  <si>
    <t>Business</t>
  </si>
  <si>
    <t>Economics</t>
  </si>
  <si>
    <t>Child Care Development</t>
  </si>
  <si>
    <t>History</t>
  </si>
  <si>
    <t>Philosophy</t>
  </si>
  <si>
    <t>Psychology</t>
  </si>
  <si>
    <t>Criminal Justice</t>
  </si>
  <si>
    <t>Geography</t>
  </si>
  <si>
    <t>Political Science</t>
  </si>
  <si>
    <t>Sociology</t>
  </si>
  <si>
    <t>Foreign Language</t>
  </si>
  <si>
    <t>Reading</t>
  </si>
  <si>
    <t xml:space="preserve"> Math</t>
  </si>
  <si>
    <t>Biology</t>
  </si>
  <si>
    <t>Chemistry</t>
  </si>
  <si>
    <t>Physical Science</t>
  </si>
  <si>
    <t>Physics</t>
  </si>
  <si>
    <t>Arts</t>
  </si>
  <si>
    <t>Music</t>
  </si>
  <si>
    <t>Visual &amp; Performance Arts - Theater</t>
  </si>
  <si>
    <t>Visual &amp; Performance Arts - ETEC</t>
  </si>
  <si>
    <t>Visual &amp; Performance Arts -Film</t>
  </si>
  <si>
    <t>Corporate &amp; Community Training (Continuing Education)</t>
  </si>
  <si>
    <t>Vet Tech</t>
  </si>
  <si>
    <t>Allied Health-Medical Assistant</t>
  </si>
  <si>
    <t>Allied Health-Nursing</t>
  </si>
  <si>
    <t>Nursing Accreditation</t>
  </si>
  <si>
    <t>Allied Health-Nursing Assistant</t>
  </si>
  <si>
    <t>Allied Health-Pharmacy Technician</t>
  </si>
  <si>
    <t>Allied Health-Practical Nurse</t>
  </si>
  <si>
    <t>Horticulture</t>
  </si>
  <si>
    <t>Speech</t>
  </si>
  <si>
    <t>Computer Information Systems</t>
  </si>
  <si>
    <t>Construction Management</t>
  </si>
  <si>
    <t>Construction Trades - Carpentry</t>
  </si>
  <si>
    <t>Mechanical - Automotive Collision Repair</t>
  </si>
  <si>
    <t>Mechanical - Automotive Technology</t>
  </si>
  <si>
    <t>Mechanical - HVAC</t>
  </si>
  <si>
    <t>Professional and Miscellaneous - Culinary Arts</t>
  </si>
  <si>
    <t>Upholstery</t>
  </si>
  <si>
    <t>Personal &amp; Miscellaneous - Barber/Styling</t>
  </si>
  <si>
    <t>Personal &amp; Miscellaneous - Cosmetology</t>
  </si>
  <si>
    <t>Precision Trades - Drafting &amp; Design Technology</t>
  </si>
  <si>
    <t>Precision Trades- Welding</t>
  </si>
  <si>
    <t>Department of  Instruction Total</t>
  </si>
  <si>
    <t>Department Total</t>
  </si>
  <si>
    <t>DEPARTMENT OF ACADEMIC SUPPORT</t>
  </si>
  <si>
    <t>VC for Academic Affairs (Admin)</t>
  </si>
  <si>
    <t>Faculty Senate</t>
  </si>
  <si>
    <t>VC for Economic Development</t>
  </si>
  <si>
    <t>Admin (Dean) Business</t>
  </si>
  <si>
    <t>Admin (Dean) Technical Division</t>
  </si>
  <si>
    <t>Admin (Dean) Library Services</t>
  </si>
  <si>
    <t>Admin (Dean) Science, Technology, Engineering, &amp; Math</t>
  </si>
  <si>
    <t>Admin (Dean) Liberal Arts</t>
  </si>
  <si>
    <t xml:space="preserve">Admin (Dean) Nursing </t>
  </si>
  <si>
    <t>Information Technology - Academic Support</t>
  </si>
  <si>
    <t>Academic Learning Center-Tutoring</t>
  </si>
  <si>
    <t>Learning Resource Center/Library</t>
  </si>
  <si>
    <t>Department of Academic Support Total</t>
  </si>
  <si>
    <t>DEPARTMENT OF STUDENT SERVICES</t>
  </si>
  <si>
    <t>Vice Chancellor for  Student Affairs</t>
  </si>
  <si>
    <t>Registrar</t>
  </si>
  <si>
    <t>Career Placement / Services</t>
  </si>
  <si>
    <t>Testing and Assessment</t>
  </si>
  <si>
    <t>Dean of Students</t>
  </si>
  <si>
    <t>Disability Services</t>
  </si>
  <si>
    <t>Department of  Student Services Total</t>
  </si>
  <si>
    <t>DEPARTMENT OF INSTITUTIONAL SUPPORT</t>
  </si>
  <si>
    <t>Office of the Chancellor</t>
  </si>
  <si>
    <t>Institutional Advancement</t>
  </si>
  <si>
    <t>Institutional Research</t>
  </si>
  <si>
    <t>Human Resources</t>
  </si>
  <si>
    <t>Department of Institutional Support Total</t>
  </si>
  <si>
    <t>Department of Operations &amp; Maintenance Total</t>
  </si>
  <si>
    <t>Exemptions &amp; Waivers</t>
  </si>
  <si>
    <t>GRAND TOTAL</t>
  </si>
  <si>
    <t>VC/VP/Director/CIO Information Technology</t>
  </si>
  <si>
    <t>IT Communications</t>
  </si>
  <si>
    <t>VC/VP of Business &amp; Administration</t>
  </si>
  <si>
    <t>Accounting / Finance</t>
  </si>
  <si>
    <t>Purchasing</t>
  </si>
  <si>
    <t>General Institution Expense</t>
  </si>
  <si>
    <t>Campus Police Administration Office</t>
  </si>
  <si>
    <t>Student Services</t>
  </si>
  <si>
    <t>DEPARTMENT OF OPERATIONS &amp; MAINTENANCE</t>
  </si>
  <si>
    <t>College Grand Total</t>
  </si>
  <si>
    <t>Corporate Workforce Solutions</t>
  </si>
  <si>
    <t>Dual Enroll/Weekend/Evening, Dist., Admin</t>
  </si>
  <si>
    <t>Construction Trades - Electrician</t>
  </si>
  <si>
    <t>Construction Trades - Plumbing</t>
  </si>
  <si>
    <t>Precision Trades- Civil Engineering Technology</t>
  </si>
  <si>
    <t>Precision Trades- Process Tecchnology</t>
  </si>
  <si>
    <t>Humanities</t>
  </si>
  <si>
    <t>Career and Success Skills</t>
  </si>
  <si>
    <t>Allied Health-Sonography</t>
  </si>
  <si>
    <t>Allied Health-Surgical Technology</t>
  </si>
  <si>
    <t>Business-Office Administration</t>
  </si>
  <si>
    <t>Paralegal Studies</t>
  </si>
  <si>
    <t>Helicopter Program</t>
  </si>
  <si>
    <t>Airframe &amp; Powerplant (A&amp;P) Program</t>
  </si>
  <si>
    <t>VC for Technical Education</t>
  </si>
  <si>
    <t>Budget Office</t>
  </si>
  <si>
    <t>Bursar's Office</t>
  </si>
  <si>
    <t>Payroll</t>
  </si>
  <si>
    <t>Admin (Dean) Teaching and Learning</t>
  </si>
  <si>
    <t>Financial Aid</t>
  </si>
  <si>
    <t>Recruiting &amp; Admissions</t>
  </si>
  <si>
    <t>Commencement</t>
  </si>
  <si>
    <t>Admin (Dean) Professional Skilled Craft Programs</t>
  </si>
  <si>
    <t>Advising and Retention</t>
  </si>
  <si>
    <t>Scholarships and Fellowships</t>
  </si>
  <si>
    <t>Safety/Risk Management</t>
  </si>
  <si>
    <t>Office of Public Relations</t>
  </si>
  <si>
    <t>SCHOLARSHIPS, FELLOWSHIPS, EXEMPTIONS &amp; WAIVERS</t>
  </si>
  <si>
    <t>Scholarships, Fellowships, Exemptions &amp; Waivers Total</t>
  </si>
  <si>
    <t>INTERAGENCY CHARGES</t>
  </si>
  <si>
    <t>Interagency Transfers - State Services</t>
  </si>
  <si>
    <t>Interagency Transfers Total</t>
  </si>
  <si>
    <t>Interagency Transfers - System's Office Assessments</t>
  </si>
  <si>
    <t>Admin (Dean) of Process Technology</t>
  </si>
  <si>
    <t>Technical Studies</t>
  </si>
  <si>
    <t>Facilities - Custodial Services</t>
  </si>
  <si>
    <t>Student Life</t>
  </si>
  <si>
    <t>Quality Enhancement Plan (QEP)</t>
  </si>
  <si>
    <t>Academic Administration</t>
  </si>
  <si>
    <t>Title IX</t>
  </si>
  <si>
    <t xml:space="preserve">Student Orientation </t>
  </si>
  <si>
    <t>SACS/COE</t>
  </si>
  <si>
    <t>E-Learning</t>
  </si>
  <si>
    <t xml:space="preserve">Adult Basic Education </t>
  </si>
  <si>
    <t>Beh Sci-Social Services</t>
  </si>
  <si>
    <t>Admimssions Adm and Records</t>
  </si>
  <si>
    <t>520001/520002</t>
  </si>
  <si>
    <t>Facilities - General Operations,  Maintenance, Property &amp; Receiving</t>
  </si>
  <si>
    <t>Institutional Effectiveness</t>
  </si>
  <si>
    <t>Student Services - General Expense</t>
  </si>
  <si>
    <t>Innovative Learning</t>
  </si>
  <si>
    <t>IAT-System's Office Assessments</t>
  </si>
  <si>
    <t>Communications and Media Adm.</t>
  </si>
  <si>
    <t xml:space="preserve">Facilities </t>
  </si>
  <si>
    <t>530004/530005</t>
  </si>
  <si>
    <t>740001, 740002 &amp; 740004</t>
  </si>
  <si>
    <t>720001/720002</t>
  </si>
  <si>
    <t>2023-2024</t>
  </si>
  <si>
    <t>112007 &amp; 112009</t>
  </si>
  <si>
    <t>410001 &amp; 410003</t>
  </si>
  <si>
    <t>410012 &amp; 410013</t>
  </si>
  <si>
    <t>610007/610008</t>
  </si>
  <si>
    <t>2024-2025</t>
  </si>
  <si>
    <t>2024-25 +/-</t>
  </si>
  <si>
    <t>2023-24</t>
  </si>
  <si>
    <t>Grand Total</t>
  </si>
  <si>
    <t>Values</t>
  </si>
  <si>
    <t>Sum of BUDGETED2</t>
  </si>
  <si>
    <t>Sum of BUDGETED</t>
  </si>
  <si>
    <t>Sum of ACTUAL</t>
  </si>
  <si>
    <t xml:space="preserve">115010 &amp; 150503 </t>
  </si>
  <si>
    <t>153001 &amp; 153011</t>
  </si>
  <si>
    <t>154003 &amp; 154005</t>
  </si>
  <si>
    <t>420002 &amp; 420022</t>
  </si>
  <si>
    <t>640002 &amp; 650001</t>
  </si>
  <si>
    <t>111001 &amp; 111002</t>
  </si>
  <si>
    <t>Actual</t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</si>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</sst>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19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36"/>
      <name val="Arial"/>
      <family val="2"/>
    </font>
    <font>
      <sz val="30"/>
      <name val="Arial"/>
      <family val="2"/>
    </font>
    <font>
      <sz val="28"/>
      <color rgb="FFFF0000"/>
      <name val="Arial"/>
      <family val="2"/>
    </font>
    <font>
      <sz val="16"/>
      <color rgb="FFFF0000"/>
      <name val="Arial"/>
      <family val="2"/>
    </font>
    <font>
      <sz val="18"/>
      <color rgb="FFFF0000"/>
      <name val="Arial"/>
      <family val="2"/>
    </font>
    <font>
      <sz val="20"/>
      <color rgb="FFFF0000"/>
      <name val="Arial"/>
      <family val="2"/>
    </font>
    <font>
      <i/>
      <sz val="16"/>
      <color rgb="FFFF0000"/>
      <name val="Arial"/>
      <family val="2"/>
    </font>
    <font>
      <b/>
      <sz val="20"/>
      <color theme="1"/>
      <name val="Tahoma"/>
      <family val="2"/>
    </font>
    <font>
      <b/>
      <sz val="22"/>
      <color theme="1"/>
      <name val="Tahoma"/>
      <family val="2"/>
    </font>
    <font>
      <sz val="10"/>
      <color theme="1"/>
      <name val="Tahoma"/>
      <family val="2"/>
    </font>
    <font>
      <b/>
      <sz val="1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17" fillId="0" borderId="0"/>
    <xf numFmtId="0" fontId="1" fillId="0" borderId="0"/>
  </cellStyleXfs>
  <cellXfs count="93">
    <xf numFmtId="0" fontId="0" fillId="0" borderId="0" xfId="0"/>
    <xf numFmtId="0" fontId="2" fillId="0" borderId="0" xfId="0" applyNumberFormat="1" applyFont="1" applyAlignment="1"/>
    <xf numFmtId="0" fontId="3" fillId="0" borderId="0" xfId="0" applyNumberFormat="1" applyFont="1" applyAlignment="1"/>
    <xf numFmtId="0" fontId="5" fillId="0" borderId="0" xfId="0" applyNumberFormat="1" applyFont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3" fontId="3" fillId="0" borderId="0" xfId="0" applyNumberFormat="1" applyFont="1" applyBorder="1" applyAlignment="1"/>
    <xf numFmtId="0" fontId="5" fillId="0" borderId="0" xfId="0" applyNumberFormat="1" applyFont="1" applyFill="1" applyAlignment="1"/>
    <xf numFmtId="0" fontId="12" fillId="0" borderId="0" xfId="0" applyNumberFormat="1" applyFont="1" applyFill="1" applyBorder="1" applyAlignment="1">
      <alignment horizontal="left"/>
    </xf>
    <xf numFmtId="0" fontId="13" fillId="0" borderId="0" xfId="0" applyNumberFormat="1" applyFont="1" applyAlignment="1"/>
    <xf numFmtId="0" fontId="13" fillId="0" borderId="0" xfId="0" applyNumberFormat="1" applyFont="1" applyBorder="1" applyAlignment="1"/>
    <xf numFmtId="3" fontId="13" fillId="0" borderId="0" xfId="0" applyNumberFormat="1" applyFont="1" applyBorder="1" applyAlignment="1"/>
    <xf numFmtId="0" fontId="13" fillId="0" borderId="0" xfId="0" applyNumberFormat="1" applyFont="1" applyBorder="1"/>
    <xf numFmtId="43" fontId="13" fillId="0" borderId="0" xfId="1" applyFont="1" applyAlignment="1"/>
    <xf numFmtId="41" fontId="5" fillId="0" borderId="0" xfId="0" applyNumberFormat="1" applyFont="1" applyAlignment="1"/>
    <xf numFmtId="43" fontId="13" fillId="0" borderId="0" xfId="1" applyFont="1" applyBorder="1"/>
    <xf numFmtId="43" fontId="5" fillId="0" borderId="0" xfId="1" applyFont="1" applyAlignment="1"/>
    <xf numFmtId="43" fontId="5" fillId="0" borderId="0" xfId="1" applyFont="1" applyFill="1" applyBorder="1" applyAlignment="1"/>
    <xf numFmtId="43" fontId="5" fillId="0" borderId="0" xfId="1" applyFont="1" applyBorder="1" applyAlignment="1"/>
    <xf numFmtId="43" fontId="13" fillId="0" borderId="0" xfId="1" applyFont="1" applyFill="1" applyBorder="1"/>
    <xf numFmtId="43" fontId="5" fillId="0" borderId="0" xfId="1" applyFont="1" applyFill="1" applyAlignment="1"/>
    <xf numFmtId="43" fontId="5" fillId="0" borderId="4" xfId="1" applyFont="1" applyBorder="1" applyAlignment="1"/>
    <xf numFmtId="43" fontId="5" fillId="0" borderId="5" xfId="1" applyFont="1" applyBorder="1" applyAlignment="1"/>
    <xf numFmtId="43" fontId="5" fillId="0" borderId="6" xfId="1" applyFont="1" applyBorder="1" applyAlignment="1"/>
    <xf numFmtId="43" fontId="3" fillId="0" borderId="0" xfId="1" applyFont="1" applyAlignment="1"/>
    <xf numFmtId="43" fontId="13" fillId="0" borderId="0" xfId="1" applyFont="1" applyBorder="1" applyAlignment="1"/>
    <xf numFmtId="43" fontId="3" fillId="0" borderId="0" xfId="1" applyFont="1" applyBorder="1" applyAlignment="1"/>
    <xf numFmtId="43" fontId="2" fillId="0" borderId="0" xfId="1" applyFont="1" applyAlignment="1"/>
    <xf numFmtId="43" fontId="13" fillId="0" borderId="0" xfId="1" applyFont="1" applyFill="1" applyAlignment="1"/>
    <xf numFmtId="43" fontId="14" fillId="0" borderId="0" xfId="1" applyFont="1" applyBorder="1" applyAlignment="1"/>
    <xf numFmtId="43" fontId="5" fillId="0" borderId="1" xfId="1" applyFont="1" applyFill="1" applyBorder="1"/>
    <xf numFmtId="43" fontId="13" fillId="0" borderId="0" xfId="1" applyFont="1" applyAlignment="1">
      <alignment horizontal="left"/>
    </xf>
    <xf numFmtId="0" fontId="8" fillId="0" borderId="0" xfId="0" applyNumberFormat="1" applyFont="1" applyFill="1" applyBorder="1" applyAlignment="1"/>
    <xf numFmtId="0" fontId="0" fillId="0" borderId="0" xfId="0" pivotButton="1"/>
    <xf numFmtId="43" fontId="0" fillId="0" borderId="0" xfId="0" applyNumberFormat="1"/>
    <xf numFmtId="0" fontId="4" fillId="0" borderId="7" xfId="0" applyNumberFormat="1" applyFont="1" applyFill="1" applyBorder="1" applyAlignment="1"/>
    <xf numFmtId="0" fontId="4" fillId="0" borderId="9" xfId="1" applyNumberFormat="1" applyFont="1" applyFill="1" applyBorder="1" applyAlignment="1"/>
    <xf numFmtId="0" fontId="4" fillId="0" borderId="9" xfId="1" applyNumberFormat="1" applyFont="1" applyFill="1" applyBorder="1" applyAlignment="1">
      <alignment horizontal="left"/>
    </xf>
    <xf numFmtId="0" fontId="5" fillId="0" borderId="9" xfId="1" applyNumberFormat="1" applyFont="1" applyFill="1" applyBorder="1" applyAlignment="1"/>
    <xf numFmtId="0" fontId="4" fillId="0" borderId="7" xfId="1" applyNumberFormat="1" applyFont="1" applyFill="1" applyBorder="1" applyAlignment="1"/>
    <xf numFmtId="0" fontId="5" fillId="0" borderId="7" xfId="1" applyNumberFormat="1" applyFont="1" applyFill="1" applyBorder="1" applyAlignment="1"/>
    <xf numFmtId="0" fontId="4" fillId="0" borderId="9" xfId="1" applyNumberFormat="1" applyFont="1" applyFill="1" applyBorder="1"/>
    <xf numFmtId="0" fontId="4" fillId="0" borderId="9" xfId="1" applyNumberFormat="1" applyFont="1" applyFill="1" applyBorder="1" applyAlignment="1">
      <alignment wrapText="1"/>
    </xf>
    <xf numFmtId="0" fontId="4" fillId="0" borderId="9" xfId="0" applyNumberFormat="1" applyFont="1" applyFill="1" applyBorder="1" applyAlignment="1"/>
    <xf numFmtId="0" fontId="4" fillId="0" borderId="10" xfId="0" applyNumberFormat="1" applyFont="1" applyFill="1" applyBorder="1" applyAlignment="1"/>
    <xf numFmtId="0" fontId="4" fillId="0" borderId="10" xfId="1" applyNumberFormat="1" applyFont="1" applyFill="1" applyBorder="1" applyAlignment="1"/>
    <xf numFmtId="0" fontId="4" fillId="0" borderId="13" xfId="0" applyNumberFormat="1" applyFont="1" applyFill="1" applyBorder="1" applyAlignment="1"/>
    <xf numFmtId="0" fontId="4" fillId="0" borderId="16" xfId="0" applyNumberFormat="1" applyFont="1" applyFill="1" applyBorder="1" applyAlignment="1"/>
    <xf numFmtId="164" fontId="3" fillId="0" borderId="0" xfId="2" applyNumberFormat="1" applyFont="1" applyFill="1" applyBorder="1" applyAlignment="1"/>
    <xf numFmtId="164" fontId="9" fillId="0" borderId="0" xfId="2" applyNumberFormat="1" applyFont="1" applyFill="1" applyBorder="1" applyAlignment="1"/>
    <xf numFmtId="164" fontId="11" fillId="0" borderId="0" xfId="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/>
    <xf numFmtId="164" fontId="5" fillId="0" borderId="17" xfId="2" applyNumberFormat="1" applyFont="1" applyFill="1" applyBorder="1"/>
    <xf numFmtId="164" fontId="5" fillId="0" borderId="17" xfId="2" applyNumberFormat="1" applyFont="1" applyFill="1" applyBorder="1" applyAlignment="1"/>
    <xf numFmtId="164" fontId="5" fillId="0" borderId="18" xfId="2" applyNumberFormat="1" applyFont="1" applyFill="1" applyBorder="1"/>
    <xf numFmtId="164" fontId="5" fillId="0" borderId="14" xfId="2" applyNumberFormat="1" applyFont="1" applyFill="1" applyBorder="1" applyAlignment="1"/>
    <xf numFmtId="164" fontId="5" fillId="0" borderId="15" xfId="2" applyNumberFormat="1" applyFont="1" applyFill="1" applyBorder="1"/>
    <xf numFmtId="164" fontId="4" fillId="0" borderId="2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164" fontId="5" fillId="0" borderId="2" xfId="1" applyNumberFormat="1" applyFont="1" applyFill="1" applyBorder="1"/>
    <xf numFmtId="164" fontId="5" fillId="0" borderId="3" xfId="1" applyNumberFormat="1" applyFont="1" applyFill="1" applyBorder="1"/>
    <xf numFmtId="164" fontId="5" fillId="0" borderId="2" xfId="1" applyNumberFormat="1" applyFont="1" applyFill="1" applyBorder="1" applyAlignment="1"/>
    <xf numFmtId="164" fontId="4" fillId="0" borderId="2" xfId="1" applyNumberFormat="1" applyFont="1" applyFill="1" applyBorder="1"/>
    <xf numFmtId="164" fontId="4" fillId="0" borderId="11" xfId="1" applyNumberFormat="1" applyFont="1" applyFill="1" applyBorder="1" applyAlignment="1"/>
    <xf numFmtId="164" fontId="5" fillId="0" borderId="12" xfId="1" applyNumberFormat="1" applyFont="1" applyFill="1" applyBorder="1"/>
    <xf numFmtId="164" fontId="4" fillId="0" borderId="0" xfId="1" applyNumberFormat="1" applyFont="1" applyFill="1" applyBorder="1" applyAlignment="1"/>
    <xf numFmtId="164" fontId="4" fillId="0" borderId="8" xfId="1" applyNumberFormat="1" applyFont="1" applyFill="1" applyBorder="1" applyAlignment="1"/>
    <xf numFmtId="164" fontId="5" fillId="0" borderId="0" xfId="1" applyNumberFormat="1" applyFont="1" applyFill="1" applyBorder="1"/>
    <xf numFmtId="164" fontId="5" fillId="0" borderId="8" xfId="1" applyNumberFormat="1" applyFont="1" applyFill="1" applyBorder="1"/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8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4" fillId="0" borderId="3" xfId="1" applyNumberFormat="1" applyFont="1" applyFill="1" applyBorder="1"/>
    <xf numFmtId="164" fontId="16" fillId="0" borderId="0" xfId="1" applyNumberFormat="1" applyFont="1" applyFill="1" applyBorder="1"/>
    <xf numFmtId="164" fontId="15" fillId="0" borderId="0" xfId="1" applyNumberFormat="1" applyFont="1" applyFill="1" applyBorder="1"/>
    <xf numFmtId="164" fontId="5" fillId="0" borderId="8" xfId="2" applyNumberFormat="1" applyFont="1" applyFill="1" applyBorder="1" applyAlignment="1"/>
    <xf numFmtId="164" fontId="4" fillId="0" borderId="2" xfId="2" applyNumberFormat="1" applyFont="1" applyFill="1" applyBorder="1" applyAlignment="1">
      <alignment horizontal="center"/>
    </xf>
    <xf numFmtId="164" fontId="4" fillId="0" borderId="3" xfId="2" applyNumberFormat="1" applyFont="1" applyFill="1" applyBorder="1" applyAlignment="1">
      <alignment horizontal="center"/>
    </xf>
    <xf numFmtId="164" fontId="4" fillId="0" borderId="2" xfId="2" applyNumberFormat="1" applyFont="1" applyFill="1" applyBorder="1"/>
    <xf numFmtId="164" fontId="4" fillId="0" borderId="3" xfId="2" applyNumberFormat="1" applyFont="1" applyFill="1" applyBorder="1"/>
    <xf numFmtId="164" fontId="4" fillId="0" borderId="11" xfId="2" applyNumberFormat="1" applyFont="1" applyFill="1" applyBorder="1"/>
    <xf numFmtId="164" fontId="4" fillId="0" borderId="12" xfId="2" applyNumberFormat="1" applyFont="1" applyFill="1" applyBorder="1"/>
    <xf numFmtId="164" fontId="4" fillId="0" borderId="0" xfId="2" applyNumberFormat="1" applyFont="1" applyFill="1" applyAlignment="1"/>
    <xf numFmtId="164" fontId="5" fillId="0" borderId="0" xfId="2" applyNumberFormat="1" applyFont="1" applyAlignment="1"/>
    <xf numFmtId="164" fontId="11" fillId="0" borderId="0" xfId="2" applyNumberFormat="1" applyFont="1" applyFill="1" applyAlignment="1"/>
    <xf numFmtId="164" fontId="18" fillId="0" borderId="0" xfId="2" applyNumberFormat="1" applyFont="1" applyFill="1" applyAlignment="1"/>
    <xf numFmtId="164" fontId="18" fillId="2" borderId="0" xfId="2" applyNumberFormat="1" applyFont="1" applyFill="1" applyAlignment="1"/>
    <xf numFmtId="164" fontId="5" fillId="0" borderId="0" xfId="2" applyNumberFormat="1" applyFont="1" applyFill="1" applyAlignment="1"/>
    <xf numFmtId="164" fontId="5" fillId="2" borderId="0" xfId="2" applyNumberFormat="1" applyFont="1" applyFill="1" applyAlignment="1"/>
  </cellXfs>
  <cellStyles count="6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1">
    <dxf>
      <numFmt numFmtId="35" formatCode="_(* #,##0.00_);_(* \(#,##0.00\);_(* &quot;-&quot;??_);_(@_)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h, Lyndra" refreshedDate="45552.441140393516" createdVersion="6" refreshedVersion="6" minRefreshableVersion="3" recordCount="3056" xr:uid="{C5B29BA8-0F16-4B90-B8D7-DCEE85719A1D}">
  <cacheSource type="worksheet">
    <worksheetSource ref="B8:F3079" sheet="BOR-4Aa"/>
  </cacheSource>
  <cacheFields count="5">
    <cacheField name="Accounting" numFmtId="0">
      <sharedItems containsBlank="1" containsMixedTypes="1" containsNumber="1" containsInteger="1" minValue="110002" maxValue="910001" count="284">
        <n v="110002"/>
        <s v="   Salaries"/>
        <s v="   Other Compensation"/>
        <s v="   Related Benefits"/>
        <s v="Total Personal Services"/>
        <s v="  Travel"/>
        <s v="  Operating Services"/>
        <s v="  Supplies"/>
        <s v="Total Operating Expenditures"/>
        <s v="  Professional Services"/>
        <s v="  Other Charges"/>
        <s v="  Debt Services"/>
        <s v="  Interagency Transfers"/>
        <s v="Total Other Charges"/>
        <s v="  General Acquisitions"/>
        <s v="  Library Acquisitions"/>
        <s v="  Major Repairs"/>
        <s v="Total Acquisitions and Major Repairs"/>
        <s v="Function Total"/>
        <m/>
        <s v="Business"/>
        <n v="110003"/>
        <s v="Economics"/>
        <n v="110004"/>
        <s v="Department of Instruction"/>
        <s v="Child Care Development"/>
        <n v="111002"/>
        <s v="History"/>
        <n v="111004"/>
        <s v="Philosophy"/>
        <n v="111006"/>
        <s v="Psychology"/>
        <n v="111007"/>
        <s v="Criminal Justice"/>
        <n v="111008"/>
        <s v="Geography"/>
        <n v="111009"/>
        <s v="Political Science"/>
        <n v="111010"/>
        <s v="Sociology"/>
        <n v="111011"/>
        <s v="Humanities"/>
        <n v="111014"/>
        <s v="Foreign Language"/>
        <s v="112007 &amp; 112009"/>
        <s v="Career and Success Skills"/>
        <n v="112010"/>
        <s v="Reading"/>
        <n v="112014"/>
        <s v=" Math"/>
        <n v="113002"/>
        <s v="Biology"/>
        <n v="113004"/>
        <s v="Chemistry"/>
        <n v="113005"/>
        <s v="Physical Science"/>
        <n v="113009"/>
        <s v="Physics"/>
        <n v="113010"/>
        <s v="Arts"/>
        <n v="114002"/>
        <s v="Music"/>
        <n v="114005"/>
        <s v="Visual &amp; Performance Arts - Theater"/>
        <n v="114007"/>
        <s v="Visual &amp; Performance Arts - ETEC"/>
        <n v="114010"/>
        <s v="Visual &amp; Performance Arts -Film"/>
        <n v="114011"/>
        <s v="Corporate &amp; Community Training (Continuing Education)"/>
        <n v="115002"/>
        <s v="Corporate Workforce Solutions"/>
        <n v="115009"/>
        <s v="Adult Basic Education "/>
        <n v="150503"/>
        <s v="Technical Studies"/>
        <n v="150505"/>
        <s v="Vet Tech"/>
        <n v="151003"/>
        <s v="Allied Health-Medical Assistant"/>
        <n v="151012"/>
        <s v="Allied Health-Nursing"/>
        <n v="151015"/>
        <s v="Nursing Accreditation"/>
        <n v="151016"/>
        <s v="Allied Health-Nursing Assistant"/>
        <n v="151017"/>
        <s v="Allied Health-Pharmacy Technician"/>
        <n v="151023"/>
        <s v="Allied Health-Practical Nurse"/>
        <n v="151025"/>
        <s v="Allied Health-Sonography"/>
        <n v="151027"/>
        <s v="Allied Health-Surgical Technology"/>
        <n v="151030"/>
        <s v="Horticulture"/>
        <n v="152006"/>
        <s v="Business-Office Administration"/>
        <n v="153008"/>
        <s v="Paralegal Studies"/>
        <n v="153011"/>
        <s v="Communications and Media Adm."/>
        <n v="154005"/>
        <s v="Speech"/>
        <n v="154003"/>
        <s v="Beh Sci-Social Services"/>
        <n v="111015"/>
        <s v="Computer Information Systems"/>
        <n v="155003"/>
        <s v="Construction Management"/>
        <n v="156001"/>
        <s v="Construction Trades - Carpentry"/>
        <n v="156002"/>
        <s v="Construction Trades - Electrician"/>
        <n v="156003"/>
        <s v="Construction Trades - Plumbing"/>
        <n v="156005"/>
        <s v="Mechanical - Automotive Collision Repair"/>
        <n v="159202"/>
        <s v="Mechanical - Automotive Technology"/>
        <n v="159203"/>
        <s v="Mechanical - HVAC"/>
        <n v="159206"/>
        <s v="Helicopter Program"/>
        <n v="159212"/>
        <s v="Airframe &amp; Powerplant (A&amp;P) Program"/>
        <n v="159213"/>
        <s v="Professional and Miscellaneous - Culinary Arts"/>
        <n v="160002"/>
        <s v="Upholstery"/>
        <n v="160006"/>
        <s v="Personal &amp; Miscellaneous - Barber/Styling"/>
        <n v="160007"/>
        <s v="Personal &amp; Miscellaneous - Cosmetology"/>
        <n v="160009"/>
        <s v="Precision Trades- Civil Engineering Technology"/>
        <n v="161004"/>
        <s v="Precision Trades - Drafting &amp; Design Technology"/>
        <n v="161005"/>
        <s v="Precision Trades- Process Tecchnology"/>
        <n v="161009"/>
        <s v="Precision Trades- Welding"/>
        <n v="161010"/>
        <s v="Department of  Instruction Total"/>
        <s v="Department Total"/>
        <s v="DEPARTMENT OF ACADEMIC SUPPORT"/>
        <s v="VC for Academic Affairs (Admin)"/>
        <n v="400001"/>
        <s v="Faculty Senate"/>
        <n v="400003"/>
        <s v="VC for Economic Development"/>
        <n v="400005"/>
        <s v="VC for Technical Education"/>
        <n v="400006"/>
        <s v="Admin (Dean) Business"/>
        <s v="410001 &amp; 410003"/>
        <s v="Admin (Dean) Technical Division"/>
        <n v="410007"/>
        <s v="Admin (Dean) Library Services"/>
        <n v="410008"/>
        <s v="Admin (Dean) Science, Technology, Engineering, &amp; Math"/>
        <n v="410010"/>
        <s v="Admin (Dean) Liberal Arts"/>
        <n v="410011"/>
        <s v="Admin (Dean) Nursing "/>
        <s v="410012 &amp; 410013"/>
        <s v="Admin (Dean) Teaching and Learning"/>
        <n v="410014"/>
        <s v="Admin (Dean) Professional Skilled Craft Programs"/>
        <n v="410016"/>
        <s v="Admin (Dean) of Process Technology"/>
        <n v="410018"/>
        <s v="Dual Enroll/Weekend/Evening, Dist., Admin"/>
        <n v="420001"/>
        <s v="Information Technology - Academic Support"/>
        <n v="420003"/>
        <s v="Quality Enhancement Plan (QEP)"/>
        <n v="420004"/>
        <s v="Academic Learning Center-Tutoring"/>
        <n v="420007"/>
        <s v="Learning Resource Center/Library"/>
        <n v="420008"/>
        <s v="Academic Administration"/>
        <n v="420015"/>
        <s v="Innovative Learning"/>
        <n v="420022"/>
        <s v="E-Learning"/>
        <n v="420024"/>
        <s v="Department of Academic Support Total"/>
        <s v="DEPARTMENT OF STUDENT SERVICES"/>
        <s v="Vice Chancellor for  Student Affairs"/>
        <n v="500001"/>
        <s v="Registrar"/>
        <n v="510001"/>
        <s v="Financial Aid"/>
        <n v="510101"/>
        <s v="Admimssions Adm and Records"/>
        <s v="520001/520002"/>
        <s v="Advising and Retention"/>
        <n v="520003"/>
        <s v="Career Placement / Services"/>
        <n v="520004"/>
        <s v="Recruiting &amp; Admissions"/>
        <n v="520005"/>
        <s v="Testing and Assessment"/>
        <n v="520006"/>
        <s v="Dean of Students"/>
        <n v="530001"/>
        <n v="530003"/>
        <s v="Student Life"/>
        <s v="530004/530005"/>
        <s v="Student Services"/>
        <n v="530007"/>
        <s v="Disability Services"/>
        <n v="530009"/>
        <s v="Commencement"/>
        <n v="530010"/>
        <s v="Title IX"/>
        <n v="530014"/>
        <s v="Student Orientation "/>
        <n v="530015"/>
        <s v="Student Services - General Expense"/>
        <n v="550001"/>
        <n v="910001"/>
        <s v="Department of  Student Services Total"/>
        <s v="DEPARTMENT OF INSTITUTIONAL SUPPORT"/>
        <s v="Office of the Chancellor"/>
        <n v="610001"/>
        <s v="Institutional Advancement"/>
        <n v="610006"/>
        <s v="Office of Public Relations"/>
        <s v="610007/610008"/>
        <s v="Institutional Research"/>
        <n v="610010"/>
        <s v="Institutional Effectiveness"/>
        <n v="610011"/>
        <s v="SACS/COE"/>
        <n v="610014"/>
        <s v="VC/VP/Director/CIO Information Technology"/>
        <n v="620001"/>
        <s v="IT Communications"/>
        <n v="620004"/>
        <s v="VC/VP of Business &amp; Administration"/>
        <n v="630001"/>
        <s v="Accounting / Finance"/>
        <n v="630002"/>
        <s v="Budget Office"/>
        <n v="630005"/>
        <s v="Bursar's Office"/>
        <n v="630006"/>
        <s v="Purchasing"/>
        <n v="630009"/>
        <s v="Human Resources"/>
        <n v="630010"/>
        <s v="Payroll"/>
        <n v="630011"/>
        <s v="General Institution Expense"/>
        <n v="650001"/>
        <s v="IAT-System's Office Assessments"/>
        <n v="650003"/>
        <s v="Department of Institutional Support Total"/>
        <s v="DEPARTMENT OF OPERATIONS &amp; MAINTENANCE"/>
        <s v="Campus Police Administration Office"/>
        <n v="710001"/>
        <s v="Facilities - Custodial Services"/>
        <n v="710002"/>
        <s v="Facilities "/>
        <s v="720001/720002"/>
        <s v="Facilities - General Operations,  Maintenance, Property &amp; Receiving"/>
        <s v="740001, 740002 &amp; 740004"/>
        <s v="Safety/Risk Management"/>
        <n v="740003"/>
        <s v="Department of Operations &amp; Maintenance Total"/>
        <s v="SCHOLARSHIPS, FELLOWSHIPS, EXEMPTIONS &amp; WAIVERS"/>
        <s v="Scholarships and Fellowships"/>
        <n v="800001"/>
        <s v="Exemptions &amp; Waivers"/>
        <n v="800002"/>
        <s v="Scholarships, Fellowships, Exemptions &amp; Waivers Total"/>
        <s v="INTERAGENCY CHARGES"/>
        <s v="Interagency Transfers - System's Office Assessments"/>
        <s v="Interagency Transfers - State Services"/>
        <n v="850001"/>
        <s v="Interagency Transfers Total"/>
      </sharedItems>
    </cacheField>
    <cacheField name="ACTUAL" numFmtId="43">
      <sharedItems containsBlank="1" containsMixedTypes="1" containsNumber="1" minValue="-10031.65" maxValue="124548011.31" count="664">
        <s v="2023-2024"/>
        <n v="123515.88"/>
        <m/>
        <n v="38268.17"/>
        <n v="161784.04999999999"/>
        <n v="0"/>
        <s v="ACTUAL"/>
        <n v="157047.98000000001"/>
        <n v="33530.36"/>
        <n v="190578.34000000003"/>
        <n v="1480.6"/>
        <n v="192058.94000000003"/>
        <n v="240179.47"/>
        <n v="77311.27"/>
        <n v="317490.74"/>
        <n v="207900.31"/>
        <n v="28732.560000000001"/>
        <n v="236632.87"/>
        <n v="478911.7"/>
        <n v="101911.11"/>
        <n v="580822.81000000006"/>
        <n v="207472.77"/>
        <n v="60444.31"/>
        <n v="267917.07999999996"/>
        <n v="353340.95"/>
        <n v="112012.9"/>
        <n v="465353.85"/>
        <n v="100174.5"/>
        <n v="25349.53"/>
        <n v="125524.03"/>
        <n v="375"/>
        <n v="125899.03"/>
        <n v="114250.22"/>
        <n v="16208.67"/>
        <n v="130458.89"/>
        <n v="101851.74"/>
        <n v="28188.17"/>
        <n v="130039.91"/>
        <n v="248583.9"/>
        <n v="79358.7"/>
        <n v="327942.59999999998"/>
        <n v="1445229.72"/>
        <n v="420371.16"/>
        <n v="1865600.88"/>
        <n v="132541.73000000001"/>
        <n v="36357.050000000003"/>
        <n v="168898.78000000003"/>
        <n v="6316.62"/>
        <n v="670.93"/>
        <n v="6987.55"/>
        <n v="73747.19"/>
        <n v="10207.23"/>
        <n v="83954.42"/>
        <n v="1407407.93"/>
        <n v="495915.76"/>
        <n v="1903323.69"/>
        <n v="13169.93"/>
        <n v="6941.3"/>
        <n v="20111.23"/>
        <n v="95010.38"/>
        <n v="1923434.92"/>
        <n v="124132416"/>
        <n v="415595.31"/>
        <n v="124548011.31"/>
        <n v="179849.63"/>
        <n v="52246.97"/>
        <n v="232096.6"/>
        <n v="47604.34"/>
        <n v="6039.02"/>
        <n v="53643.360000000001"/>
        <n v="156167.12"/>
        <n v="51624.92"/>
        <n v="207792.03999999998"/>
        <n v="396068.74"/>
        <n v="86075.11"/>
        <n v="482143.85"/>
        <n v="125022.16"/>
        <n v="37830.32"/>
        <n v="162852.48000000001"/>
        <n v="69361"/>
        <n v="25235.78"/>
        <n v="94596.78"/>
        <n v="1249.99"/>
        <n v="308.70999999999998"/>
        <n v="1558.7"/>
        <n v="37104.26"/>
        <n v="2989.96"/>
        <n v="40094.22"/>
        <n v="464105.3"/>
        <n v="108039.29"/>
        <n v="572144.59"/>
        <n v="14317.98"/>
        <n v="278513.02"/>
        <n v="29842.84"/>
        <n v="322673.84000000003"/>
        <n v="1825"/>
        <n v="1879.55"/>
        <n v="3704.55"/>
        <n v="293900"/>
        <n v="898522.98"/>
        <n v="37651.06"/>
        <n v="17152"/>
        <n v="54803.06"/>
        <n v="3196.86"/>
        <n v="-89"/>
        <n v="3107.86"/>
        <n v="57910.92"/>
        <n v="66950"/>
        <n v="24893.05"/>
        <n v="91843.05"/>
        <n v="29444.34"/>
        <n v="2252.5"/>
        <n v="31696.84"/>
        <n v="185743.55"/>
        <n v="52719.38"/>
        <n v="238462.93"/>
        <n v="6.17"/>
        <n v="238469.1"/>
        <n v="71094.06"/>
        <n v="10182.06"/>
        <n v="81276.12"/>
        <n v="1354964.63"/>
        <n v="387326.13"/>
        <n v="1742290.7599999998"/>
        <n v="3459.25"/>
        <n v="50720.22"/>
        <n v="54179.47"/>
        <n v="8982.42"/>
        <n v="1796470.2299999997"/>
        <n v="826998.36"/>
        <n v="197256.45"/>
        <n v="1024254.81"/>
        <n v="1760.47"/>
        <n v="1026015.28"/>
        <n v="218537.61"/>
        <n v="63850.62"/>
        <n v="282388.23"/>
        <n v="282763.23"/>
        <n v="265911.81"/>
        <n v="63754.54"/>
        <n v="329666.34999999998"/>
        <n v="1000"/>
        <n v="330666.34999999998"/>
        <n v="153251.22"/>
        <n v="44683.3"/>
        <n v="197934.52000000002"/>
        <n v="179"/>
        <n v="198113.52000000002"/>
        <n v="339519.98"/>
        <n v="89117.95"/>
        <n v="428637.93"/>
        <n v="1248.92"/>
        <n v="429886.85"/>
        <n v="179280.52"/>
        <n v="55204.47"/>
        <n v="234484.99"/>
        <n v="53635"/>
        <n v="28944.91"/>
        <n v="82579.91"/>
        <n v="12500.01"/>
        <n v="956.25"/>
        <n v="13456.26"/>
        <n v="26833.3"/>
        <n v="2052.73"/>
        <n v="28886.03"/>
        <n v="247933.02"/>
        <n v="84222.52"/>
        <n v="332155.53999999998"/>
        <n v="1159.45"/>
        <n v="4473.29"/>
        <n v="5632.74"/>
        <n v="337788.27999999997"/>
        <n v="60356.61"/>
        <n v="22968.91"/>
        <n v="83325.52"/>
        <n v="1125"/>
        <n v="149.63999999999999"/>
        <n v="1274.6399999999999"/>
        <n v="84600.16"/>
        <n v="81263.149999999994"/>
        <n v="18345.28"/>
        <n v="99608.43"/>
        <n v="656.31"/>
        <n v="5887.83"/>
        <n v="6544.1399999999994"/>
        <n v="106152.56999999999"/>
        <n v="63010"/>
        <n v="23896.84"/>
        <n v="86906.84"/>
        <n v="6483"/>
        <n v="4236.7700000000004"/>
        <n v="10719.77"/>
        <n v="865.97"/>
        <n v="98492.58"/>
        <n v="69676.63"/>
        <n v="23723.77"/>
        <n v="93400.400000000009"/>
        <n v="462.77"/>
        <n v="93863.170000000013"/>
        <n v="10416.709999999999"/>
        <n v="1438.13"/>
        <n v="11854.84"/>
        <n v="775"/>
        <n v="59.28"/>
        <n v="834.28"/>
        <n v="197418.19"/>
        <n v="43931.56"/>
        <n v="241349.75"/>
        <n v="3189.55"/>
        <n v="244539.3"/>
        <n v="198806.49"/>
        <n v="60507.81"/>
        <n v="259314.3"/>
        <n v="7807.74"/>
        <n v="22291.02"/>
        <n v="30098.760000000002"/>
        <n v="289413.06"/>
        <n v="12101107.549999999"/>
        <n v="3612322.3700000015"/>
        <n v="15713429.92"/>
        <n v="7584.4699999999993"/>
        <n v="324801.99000000011"/>
        <n v="64642.779999999992"/>
        <n v="397029.24000000005"/>
        <n v="28102.32"/>
        <n v="300.14999999999998"/>
        <n v="28402.47"/>
        <n v="1325440.95"/>
        <n v="17464302.580000002"/>
        <n v="359928.92"/>
        <n v="109918.57"/>
        <n v="469847.49"/>
        <n v="15629.76"/>
        <n v="8685.35"/>
        <n v="1723.63"/>
        <n v="26038.74"/>
        <n v="13425"/>
        <n v="21539.37"/>
        <n v="34964.369999999995"/>
        <n v="530850.6"/>
        <n v="-9888.27"/>
        <n v="-143.38"/>
        <n v="-10031.65"/>
        <n v="5340.75"/>
        <n v="4763.1000000000004"/>
        <n v="33176.31"/>
        <n v="23714.61"/>
        <n v="56890.92"/>
        <n v="165047.16"/>
        <n v="85951.71"/>
        <n v="250998.87"/>
        <n v="24992.54"/>
        <n v="182568.41"/>
        <n v="75750.5"/>
        <n v="258318.91"/>
        <n v="19848.41"/>
        <n v="325"/>
        <n v="110"/>
        <n v="20283.41"/>
        <n v="278602.32"/>
        <n v="79798.98"/>
        <n v="19713.060000000001"/>
        <n v="99512.04"/>
        <n v="494.24"/>
        <n v="100006.28"/>
        <n v="235298.06"/>
        <n v="84138.14"/>
        <n v="319436.2"/>
        <n v="2386.83"/>
        <n v="2626.15"/>
        <n v="4106.75"/>
        <n v="9119.73"/>
        <n v="328555.93"/>
        <n v="145842.34"/>
        <n v="49720.480000000003"/>
        <n v="195562.82"/>
        <n v="20926.27"/>
        <n v="7158.89"/>
        <n v="1708.27"/>
        <n v="29793.43"/>
        <n v="19999"/>
        <n v="1599"/>
        <n v="21598"/>
        <n v="246954.25"/>
        <n v="306574.13"/>
        <n v="117523.65"/>
        <n v="424097.78"/>
        <n v="588.35"/>
        <n v="1404.85"/>
        <n v="9351.23"/>
        <n v="11344.43"/>
        <n v="435442.21"/>
        <n v="81228.210000000006"/>
        <n v="20056"/>
        <n v="101284.21"/>
        <n v="4240.6000000000004"/>
        <n v="1545.09"/>
        <n v="5785.6900000000005"/>
        <n v="174246.53"/>
        <n v="59443.519999999997"/>
        <n v="233690.05"/>
        <n v="4993.3500000000004"/>
        <n v="124.24"/>
        <n v="5117.59"/>
        <n v="238807.63999999998"/>
        <n v="82781.710000000006"/>
        <n v="34537.94"/>
        <n v="117319.65000000001"/>
        <n v="372454.43"/>
        <n v="144576.21"/>
        <n v="517030.64"/>
        <n v="107348.08"/>
        <n v="132082.69"/>
        <n v="756461.41"/>
        <n v="24607.23"/>
        <n v="12836.76"/>
        <n v="37443.99"/>
        <n v="1367.62"/>
        <n v="100428.96"/>
        <n v="137872.95000000001"/>
        <n v="214375.11"/>
        <n v="73117.710000000006"/>
        <n v="287492.82"/>
        <n v="100"/>
        <n v="41764.18"/>
        <n v="313.81"/>
        <n v="42177.99"/>
        <n v="13453.28"/>
        <n v="343124.09"/>
        <n v="121925.17"/>
        <n v="55395.75"/>
        <n v="177320.91999999998"/>
        <n v="40151.24"/>
        <n v="217472.15999999997"/>
        <n v="4006.69"/>
        <n v="36.17"/>
        <n v="5500"/>
        <s v="BUDGETED"/>
        <n v="2633143.77"/>
        <n v="961079.87999999989"/>
        <n v="3594223.65"/>
        <n v="92816.579999999987"/>
        <n v="133368.15"/>
        <n v="8642.5099999999984"/>
        <n v="234827.24"/>
        <n v="4937.67"/>
        <n v="6978"/>
        <n v="11915.67"/>
        <n v="3840966.5599999996"/>
        <n v="228834.28"/>
        <n v="73513.63"/>
        <n v="302347.91000000003"/>
        <n v="14014.14"/>
        <n v="5969.78"/>
        <n v="569.91999999999996"/>
        <n v="20553.84"/>
        <n v="10000"/>
        <n v="332901.75000000006"/>
        <n v="235306.52"/>
        <n v="100941.44"/>
        <n v="336247.95999999996"/>
        <n v="17401.8"/>
        <n v="209.94"/>
        <n v="17611.739999999998"/>
        <n v="353859.69999999995"/>
        <n v="402831.49"/>
        <n v="172243.01"/>
        <n v="575074.5"/>
        <n v="3157.89"/>
        <n v="5605.74"/>
        <n v="300.64999999999998"/>
        <n v="9064.2799999999988"/>
        <n v="15114"/>
        <n v="599252.78"/>
        <n v="60271.1"/>
        <n v="22706.18"/>
        <n v="82977.279999999999"/>
        <n v="422725.28"/>
        <n v="163692.26999999999"/>
        <n v="586417.55000000005"/>
        <n v="114479.89"/>
        <n v="41053.5"/>
        <n v="155533.39000000001"/>
        <n v="2684.55"/>
        <n v="2907.42"/>
        <n v="161125.36000000002"/>
        <n v="156294.54999999999"/>
        <n v="65390.22"/>
        <n v="221684.77"/>
        <n v="516.98"/>
        <n v="73519.149999999994"/>
        <n v="17442.68"/>
        <n v="91478.809999999983"/>
        <n v="59.89"/>
        <n v="313223.46999999997"/>
        <n v="109917.55"/>
        <n v="49838.28"/>
        <n v="159755.83000000002"/>
        <n v="17427.86"/>
        <n v="767.28"/>
        <n v="18195.14"/>
        <n v="905.7"/>
        <n v="178856.67"/>
        <n v="194642.38"/>
        <n v="57852.65"/>
        <n v="252495.03"/>
        <n v="130425.68"/>
        <n v="51276.63"/>
        <n v="181702.31"/>
        <n v="3588"/>
        <n v="185290.31"/>
        <n v="61331"/>
        <n v="23859.55"/>
        <n v="85190.55"/>
        <n v="119526.65"/>
        <n v="47900.94"/>
        <n v="167427.59"/>
        <n v="580"/>
        <n v="1532.64"/>
        <n v="2112.6400000000003"/>
        <n v="35740.75"/>
        <n v="205280.97999999998"/>
        <n v="33316.36"/>
        <n v="13303"/>
        <n v="46619.360000000001"/>
        <n v="300"/>
        <n v="46919.360000000001"/>
        <n v="15653.28"/>
        <n v="4080.16"/>
        <n v="19733.440000000002"/>
        <n v="24325.57"/>
        <n v="541.79999999999995"/>
        <n v="24867.37"/>
        <n v="44600.81"/>
        <n v="25357.22"/>
        <n v="253.23"/>
        <n v="25610.45"/>
        <n v="1303.76"/>
        <n v="12233.05"/>
        <n v="9425.66"/>
        <n v="22962.469999999998"/>
        <n v="2479.31"/>
        <n v="51052.229999999996"/>
        <n v="131189.93"/>
        <n v="40260.67"/>
        <n v="171450.59999999998"/>
        <n v="7278"/>
        <n v="16621.62"/>
        <n v="381452.76"/>
        <n v="398074.38"/>
        <n v="47448.54"/>
        <n v="624251.52"/>
        <n v="2066803.94"/>
        <n v="784228.05000000028"/>
        <n v="2851031.99"/>
        <n v="21980.489999999998"/>
        <n v="260299.00000000003"/>
        <n v="11413.490000000002"/>
        <n v="293692.98000000004"/>
        <n v="61888.5"/>
        <n v="3285"/>
        <n v="65173.5"/>
        <n v="494413.1"/>
        <n v="3704311.5700000003"/>
        <n v="331353.44"/>
        <n v="135109.78"/>
        <n v="466463.22"/>
        <n v="21974.66"/>
        <n v="48300.85"/>
        <n v="4870.09"/>
        <n v="75145.599999999991"/>
        <n v="75000"/>
        <n v="4686.84"/>
        <n v="79686.84"/>
        <n v="621295.65999999992"/>
        <n v="342004.35"/>
        <n v="119952.45"/>
        <n v="461956.8"/>
        <n v="12990.26"/>
        <n v="44631.08"/>
        <n v="85.95"/>
        <n v="57707.29"/>
        <n v="79508.03"/>
        <n v="729.46"/>
        <n v="80237.490000000005"/>
        <n v="599901.57999999996"/>
        <n v="442574.49"/>
        <n v="161829.65000000002"/>
        <n v="604404.14"/>
        <n v="484"/>
        <n v="251657.34"/>
        <n v="41781.5"/>
        <n v="293922.83999999997"/>
        <n v="65144.5"/>
        <n v="13789.16"/>
        <n v="78933.66"/>
        <n v="977260.64"/>
        <n v="105999.92"/>
        <n v="33814.699999999997"/>
        <n v="139814.62"/>
        <n v="6256.32"/>
        <n v="7497.68"/>
        <n v="446.48"/>
        <n v="14200.48"/>
        <n v="6693.75"/>
        <n v="388.89"/>
        <n v="7082.64"/>
        <n v="161097.74"/>
        <n v="255659.41"/>
        <n v="73741.67"/>
        <n v="329401.08"/>
        <n v="20461.919999999998"/>
        <n v="7064.78"/>
        <n v="4771.3"/>
        <n v="32298"/>
        <n v="165600"/>
        <n v="527299.08000000007"/>
        <n v="371702.17"/>
        <n v="139347.70000000001"/>
        <n v="511049.87"/>
        <n v="3383.77"/>
        <n v="536646.97"/>
        <n v="20874.38"/>
        <n v="560905.12"/>
        <n v="723757.96"/>
        <n v="2070"/>
        <n v="725827.96"/>
        <n v="1797782.9500000002"/>
        <n v="346675"/>
        <n v="135625.38999999998"/>
        <n v="482300.39"/>
        <n v="588.17999999999995"/>
        <n v="449696.79"/>
        <n v="1408.83"/>
        <n v="451693.8"/>
        <n v="827788"/>
        <n v="162425"/>
        <n v="990213"/>
        <n v="1924207.19"/>
        <n v="181999.46"/>
        <n v="46329.05"/>
        <n v="228328.51"/>
        <n v="225422.19"/>
        <n v="66377.2"/>
        <n v="291799.39"/>
        <n v="2425.54"/>
        <n v="1959.95"/>
        <n v="96.79"/>
        <n v="4482.2800000000007"/>
        <n v="26013.9"/>
        <n v="322295.57"/>
        <n v="475965.15"/>
        <n v="161764.70000000001"/>
        <n v="637729.85000000009"/>
        <n v="1760.19"/>
        <n v="1839.03"/>
        <n v="865.72"/>
        <n v="4464.9400000000005"/>
        <n v="642194.79"/>
        <n v="47838.38"/>
        <n v="15583.48"/>
        <n v="63421.86"/>
        <n v="163413.20000000001"/>
        <n v="51917.95"/>
        <n v="215331.15000000002"/>
        <n v="6708.69"/>
        <n v="450.59"/>
        <n v="7159.28"/>
        <n v="165.2"/>
        <n v="222655.63000000003"/>
        <n v="156888.66"/>
        <n v="90348.27"/>
        <n v="247236.93"/>
        <n v="35"/>
        <n v="2273.52"/>
        <n v="170.61"/>
        <n v="2479.13"/>
        <n v="249716.06"/>
        <n v="624397.77"/>
        <n v="227009.76"/>
        <n v="851407.53"/>
        <n v="10975.16"/>
        <n v="52423.34"/>
        <n v="3577.42"/>
        <n v="66975.92"/>
        <n v="34311.25"/>
        <n v="5133.67"/>
        <n v="17348.87"/>
        <n v="56793.79"/>
        <n v="975177.24"/>
        <n v="919211.99"/>
        <n v="5108.8999999999996"/>
        <n v="-4686.84"/>
        <n v="422.05999999999949"/>
        <n v="21432.58"/>
        <n v="24793.97"/>
        <n v="46226.55"/>
        <n v="965860.6"/>
        <n v="470040.13"/>
        <n v="3629572.1400000006"/>
        <n v="2223893.9699999997"/>
        <n v="5853466.1100000003"/>
        <n v="94694.97"/>
        <n v="1059510.21"/>
        <n v="29635.84"/>
        <n v="1183841.02"/>
        <n v="269924.01"/>
        <n v="12660"/>
        <n v="282584.01"/>
        <n v="8310104.1400000006"/>
        <n v="750504.56"/>
        <n v="348966.07"/>
        <n v="1099470.6300000001"/>
        <n v="2289.4499999999998"/>
        <n v="47372.78"/>
        <n v="6877.85"/>
        <n v="56540.079999999994"/>
        <n v="564095.34"/>
        <n v="166930.91"/>
        <n v="731026.25"/>
        <n v="1887036.96"/>
        <n v="451.37000000000006"/>
        <n v="115.28"/>
        <n v="566.65000000000009"/>
        <n v="731115.05"/>
        <n v="377411.71"/>
        <n v="1108526.76"/>
        <n v="2159.61"/>
        <n v="65070.729999999996"/>
        <n v="67230.34"/>
        <n v="3521.58"/>
        <n v="1179278.68"/>
        <n v="387007.94999999995"/>
        <n v="150295.67000000001"/>
        <n v="537303.62"/>
        <n v="2948180.9200000004"/>
        <n v="55217.67"/>
        <n v="3003398.5900000003"/>
        <n v="35524.5"/>
        <n v="803365.61"/>
        <n v="838890.11"/>
        <n v="4379592.32"/>
        <n v="85915.24"/>
        <n v="44027.54"/>
        <n v="129942.78"/>
        <n v="11046.69"/>
        <n v="140989.47"/>
        <n v="1890417"/>
        <n v="942082.00000000012"/>
        <n v="2832499"/>
        <n v="3488990.9999999991"/>
        <n v="137729.63"/>
        <n v="3626720.629999999"/>
        <n v="565492.71"/>
        <n v="201590"/>
        <n v="27905"/>
        <n v="229495"/>
        <n v="7254207.3399999989"/>
        <n v="11613.51"/>
        <n v="141150"/>
        <n v="1863747"/>
        <n v="290290"/>
        <n v="2154037"/>
        <n v="1963904"/>
      </sharedItems>
    </cacheField>
    <cacheField name="BUDGETED" numFmtId="43">
      <sharedItems containsBlank="1" containsMixedTypes="1" containsNumber="1" minValue="0" maxValue="16378748.019999996"/>
    </cacheField>
    <cacheField name="BUDGETED2" numFmtId="43">
      <sharedItems containsBlank="1" containsMixedTypes="1" containsNumber="1" minValue="0" maxValue="20326400.839999996"/>
    </cacheField>
    <cacheField name="2024-25 +/-" numFmtId="43">
      <sharedItems containsBlank="1" containsMixedTypes="1" containsNumber="1" minValue="-1451448.1800000016" maxValue="15689166.16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56">
  <r>
    <x v="0"/>
    <x v="0"/>
    <s v="2023-2024"/>
    <s v="2024-2025"/>
    <s v="2023-24"/>
  </r>
  <r>
    <x v="1"/>
    <x v="1"/>
    <n v="102028.48"/>
    <n v="102018.3"/>
    <n v="-10.179999999993015"/>
  </r>
  <r>
    <x v="2"/>
    <x v="2"/>
    <m/>
    <m/>
    <n v="0"/>
  </r>
  <r>
    <x v="3"/>
    <x v="3"/>
    <n v="33327.089999999997"/>
    <n v="36592.93"/>
    <n v="3265.8400000000038"/>
  </r>
  <r>
    <x v="4"/>
    <x v="4"/>
    <n v="135355.57"/>
    <n v="138611.23000000001"/>
    <n v="3255.6600000000035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"/>
    <n v="135355.57"/>
    <n v="138611.23000000001"/>
    <n v="3255.6600000000035"/>
  </r>
  <r>
    <x v="19"/>
    <x v="2"/>
    <m/>
    <m/>
    <m/>
  </r>
  <r>
    <x v="19"/>
    <x v="2"/>
    <m/>
    <m/>
    <m/>
  </r>
  <r>
    <x v="20"/>
    <x v="6"/>
    <s v="BUDGETED"/>
    <s v="BUDGETED"/>
    <s v="2024-25 +/-"/>
  </r>
  <r>
    <x v="21"/>
    <x v="0"/>
    <s v="2023-2024"/>
    <s v="2024-2025"/>
    <s v="2023-24"/>
  </r>
  <r>
    <x v="1"/>
    <x v="7"/>
    <n v="272753.18"/>
    <n v="231929.95"/>
    <n v="-40823.229999999981"/>
  </r>
  <r>
    <x v="2"/>
    <x v="2"/>
    <m/>
    <m/>
    <n v="0"/>
  </r>
  <r>
    <x v="3"/>
    <x v="8"/>
    <n v="92801.72"/>
    <n v="79395.14"/>
    <n v="-13406.580000000002"/>
  </r>
  <r>
    <x v="4"/>
    <x v="9"/>
    <n v="365554.9"/>
    <n v="311325.09000000003"/>
    <n v="-54229.81"/>
  </r>
  <r>
    <x v="5"/>
    <x v="2"/>
    <m/>
    <m/>
    <n v="0"/>
  </r>
  <r>
    <x v="6"/>
    <x v="10"/>
    <n v="3236"/>
    <n v="3236"/>
    <n v="0"/>
  </r>
  <r>
    <x v="7"/>
    <x v="2"/>
    <m/>
    <m/>
    <n v="0"/>
  </r>
  <r>
    <x v="8"/>
    <x v="10"/>
    <n v="3236"/>
    <n v="3236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1"/>
    <n v="368790.9"/>
    <n v="314561.09000000003"/>
    <n v="-54229.81"/>
  </r>
  <r>
    <x v="19"/>
    <x v="2"/>
    <m/>
    <m/>
    <m/>
  </r>
  <r>
    <x v="19"/>
    <x v="2"/>
    <m/>
    <m/>
    <m/>
  </r>
  <r>
    <x v="22"/>
    <x v="6"/>
    <s v="BUDGETED"/>
    <s v="BUDGETED"/>
    <s v="2024-25 +/-"/>
  </r>
  <r>
    <x v="23"/>
    <x v="0"/>
    <s v="2023-2024"/>
    <s v="2024-2025"/>
    <s v="2023-24"/>
  </r>
  <r>
    <x v="1"/>
    <x v="12"/>
    <n v="227512.7"/>
    <n v="241332.25"/>
    <n v="13819.549999999988"/>
  </r>
  <r>
    <x v="2"/>
    <x v="2"/>
    <m/>
    <m/>
    <n v="0"/>
  </r>
  <r>
    <x v="3"/>
    <x v="13"/>
    <n v="88338.09"/>
    <n v="92091.55"/>
    <n v="3753.4600000000064"/>
  </r>
  <r>
    <x v="4"/>
    <x v="14"/>
    <n v="315850.79000000004"/>
    <n v="333423.8"/>
    <n v="17573.009999999951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4"/>
    <n v="315850.79000000004"/>
    <n v="333423.8"/>
    <n v="17573.009999999951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25"/>
    <x v="6"/>
    <s v="BUDGETED"/>
    <s v="BUDGETED"/>
    <s v="2024-25 +/-"/>
  </r>
  <r>
    <x v="26"/>
    <x v="0"/>
    <s v="2023-2024"/>
    <s v="2024-2025"/>
    <s v="2023-24"/>
  </r>
  <r>
    <x v="1"/>
    <x v="15"/>
    <n v="211873"/>
    <m/>
    <n v="-211873"/>
  </r>
  <r>
    <x v="2"/>
    <x v="2"/>
    <m/>
    <m/>
    <n v="0"/>
  </r>
  <r>
    <x v="3"/>
    <x v="16"/>
    <n v="39544.47"/>
    <m/>
    <n v="-39544.47"/>
  </r>
  <r>
    <x v="4"/>
    <x v="17"/>
    <n v="251417.47"/>
    <n v="0"/>
    <n v="-251417.47"/>
  </r>
  <r>
    <x v="5"/>
    <x v="2"/>
    <m/>
    <m/>
    <n v="0"/>
  </r>
  <r>
    <x v="6"/>
    <x v="2"/>
    <m/>
    <m/>
    <n v="0"/>
  </r>
  <r>
    <x v="7"/>
    <x v="2"/>
    <m/>
    <m/>
    <n v="0"/>
  </r>
  <r>
    <x v="8"/>
    <x v="2"/>
    <m/>
    <m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7"/>
    <n v="251417.47"/>
    <n v="0"/>
    <n v="-251417.47"/>
  </r>
  <r>
    <x v="19"/>
    <x v="2"/>
    <m/>
    <m/>
    <m/>
  </r>
  <r>
    <x v="19"/>
    <x v="2"/>
    <m/>
    <m/>
    <m/>
  </r>
  <r>
    <x v="27"/>
    <x v="6"/>
    <s v="BUDGETED"/>
    <s v="BUDGETED"/>
    <s v="2024-25 +/-"/>
  </r>
  <r>
    <x v="28"/>
    <x v="0"/>
    <s v="2023-2024"/>
    <s v="2024-2025"/>
    <s v="2023-24"/>
  </r>
  <r>
    <x v="1"/>
    <x v="18"/>
    <n v="427087.69"/>
    <n v="256186.51"/>
    <n v="-170901.18"/>
  </r>
  <r>
    <x v="2"/>
    <x v="2"/>
    <m/>
    <m/>
    <n v="0"/>
  </r>
  <r>
    <x v="3"/>
    <x v="19"/>
    <n v="132779.92000000001"/>
    <n v="102474.61"/>
    <n v="-30305.310000000012"/>
  </r>
  <r>
    <x v="4"/>
    <x v="20"/>
    <n v="559867.61"/>
    <n v="358661.12"/>
    <n v="-201206.49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0"/>
    <n v="559867.61"/>
    <n v="358661.12"/>
    <n v="-201206.49"/>
  </r>
  <r>
    <x v="19"/>
    <x v="2"/>
    <m/>
    <m/>
    <m/>
  </r>
  <r>
    <x v="19"/>
    <x v="2"/>
    <m/>
    <m/>
    <m/>
  </r>
  <r>
    <x v="29"/>
    <x v="6"/>
    <s v="BUDGETED"/>
    <s v="BUDGETED"/>
    <s v="2024-25 +/-"/>
  </r>
  <r>
    <x v="30"/>
    <x v="0"/>
    <s v="2023-2024"/>
    <s v="2024-2025"/>
    <s v="2023-24"/>
  </r>
  <r>
    <x v="1"/>
    <x v="21"/>
    <n v="199040.42"/>
    <n v="126447.03999999999"/>
    <n v="-72593.380000000019"/>
  </r>
  <r>
    <x v="2"/>
    <x v="2"/>
    <m/>
    <m/>
    <n v="0"/>
  </r>
  <r>
    <x v="3"/>
    <x v="22"/>
    <n v="63342.01"/>
    <n v="50578.82"/>
    <n v="-12763.190000000002"/>
  </r>
  <r>
    <x v="4"/>
    <x v="23"/>
    <n v="262382.43"/>
    <n v="177025.86"/>
    <n v="-85356.57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3"/>
    <n v="262382.43"/>
    <n v="177025.86"/>
    <n v="-85356.57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31"/>
    <x v="6"/>
    <s v="BUDGETED"/>
    <s v="BUDGETED"/>
    <s v="2024-25 +/-"/>
  </r>
  <r>
    <x v="32"/>
    <x v="0"/>
    <s v="2023-2024"/>
    <s v="2024-2025"/>
    <s v="2023-24"/>
  </r>
  <r>
    <x v="1"/>
    <x v="24"/>
    <n v="380808.3"/>
    <n v="190180"/>
    <n v="-190628.3"/>
  </r>
  <r>
    <x v="2"/>
    <x v="2"/>
    <m/>
    <m/>
    <n v="0"/>
  </r>
  <r>
    <x v="3"/>
    <x v="25"/>
    <n v="110469.41"/>
    <n v="76072"/>
    <n v="-34397.410000000003"/>
  </r>
  <r>
    <x v="4"/>
    <x v="26"/>
    <n v="491277.70999999996"/>
    <n v="266252"/>
    <n v="-225025.70999999996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6"/>
    <n v="491277.70999999996"/>
    <n v="266252"/>
    <n v="-225025.70999999996"/>
  </r>
  <r>
    <x v="19"/>
    <x v="2"/>
    <m/>
    <m/>
    <m/>
  </r>
  <r>
    <x v="19"/>
    <x v="2"/>
    <m/>
    <m/>
    <m/>
  </r>
  <r>
    <x v="33"/>
    <x v="6"/>
    <s v="BUDGETED"/>
    <s v="BUDGETED"/>
    <s v="2024-25 +/-"/>
  </r>
  <r>
    <x v="34"/>
    <x v="0"/>
    <s v="2023-2024"/>
    <s v="2024-2025"/>
    <s v="2023-24"/>
  </r>
  <r>
    <x v="1"/>
    <x v="27"/>
    <n v="100559.44"/>
    <n v="172966.85"/>
    <n v="72407.41"/>
  </r>
  <r>
    <x v="2"/>
    <x v="2"/>
    <m/>
    <m/>
    <n v="0"/>
  </r>
  <r>
    <x v="3"/>
    <x v="28"/>
    <n v="30165.040000000001"/>
    <n v="55115.61"/>
    <n v="24950.57"/>
  </r>
  <r>
    <x v="4"/>
    <x v="29"/>
    <n v="130724.48000000001"/>
    <n v="228082.46000000002"/>
    <n v="97357.98000000001"/>
  </r>
  <r>
    <x v="5"/>
    <x v="2"/>
    <m/>
    <m/>
    <n v="0"/>
  </r>
  <r>
    <x v="6"/>
    <x v="30"/>
    <m/>
    <m/>
    <n v="0"/>
  </r>
  <r>
    <x v="7"/>
    <x v="2"/>
    <m/>
    <m/>
    <n v="0"/>
  </r>
  <r>
    <x v="8"/>
    <x v="30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1"/>
    <n v="130724.48000000001"/>
    <n v="228082.46000000002"/>
    <n v="97357.98000000001"/>
  </r>
  <r>
    <x v="19"/>
    <x v="2"/>
    <m/>
    <m/>
    <m/>
  </r>
  <r>
    <x v="19"/>
    <x v="2"/>
    <m/>
    <m/>
    <m/>
  </r>
  <r>
    <x v="35"/>
    <x v="6"/>
    <s v="BUDGETED"/>
    <s v="BUDGETED"/>
    <s v="2024-25 +/-"/>
  </r>
  <r>
    <x v="36"/>
    <x v="0"/>
    <s v="2023-2024"/>
    <s v="2024-2025"/>
    <s v="2023-24"/>
  </r>
  <r>
    <x v="1"/>
    <x v="32"/>
    <n v="117108.13"/>
    <n v="110630.43"/>
    <n v="-6477.7000000000116"/>
  </r>
  <r>
    <x v="2"/>
    <x v="2"/>
    <m/>
    <m/>
    <n v="0"/>
  </r>
  <r>
    <x v="3"/>
    <x v="33"/>
    <n v="21857.29"/>
    <n v="19523.02"/>
    <n v="-2334.2700000000004"/>
  </r>
  <r>
    <x v="4"/>
    <x v="34"/>
    <n v="138965.42000000001"/>
    <n v="130153.45"/>
    <n v="-8811.9700000000157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4"/>
    <n v="138965.42000000001"/>
    <n v="130153.45"/>
    <n v="-8811.9700000000157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37"/>
    <x v="6"/>
    <s v="BUDGETED"/>
    <s v="BUDGETED"/>
    <s v="2024-25 +/-"/>
  </r>
  <r>
    <x v="38"/>
    <x v="0"/>
    <s v="2023-2024"/>
    <s v="2024-2025"/>
    <s v="2023-24"/>
  </r>
  <r>
    <x v="1"/>
    <x v="35"/>
    <n v="72080.94"/>
    <n v="101640.27"/>
    <n v="29559.33"/>
  </r>
  <r>
    <x v="2"/>
    <x v="2"/>
    <m/>
    <m/>
    <n v="0"/>
  </r>
  <r>
    <x v="3"/>
    <x v="36"/>
    <n v="26538.78"/>
    <n v="32057.06"/>
    <n v="5518.2800000000025"/>
  </r>
  <r>
    <x v="4"/>
    <x v="37"/>
    <n v="98619.72"/>
    <n v="133697.33000000002"/>
    <n v="35077.610000000015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7"/>
    <n v="98619.72"/>
    <n v="133697.33000000002"/>
    <n v="35077.610000000015"/>
  </r>
  <r>
    <x v="19"/>
    <x v="2"/>
    <m/>
    <m/>
    <m/>
  </r>
  <r>
    <x v="19"/>
    <x v="2"/>
    <m/>
    <m/>
    <m/>
  </r>
  <r>
    <x v="39"/>
    <x v="6"/>
    <s v="BUDGETED"/>
    <s v="BUDGETED"/>
    <s v="2024-25 +/-"/>
  </r>
  <r>
    <x v="40"/>
    <x v="0"/>
    <s v="2023-2024"/>
    <s v="2024-2025"/>
    <s v="2023-24"/>
  </r>
  <r>
    <x v="1"/>
    <x v="38"/>
    <n v="232942.88"/>
    <n v="243104.99"/>
    <n v="10162.109999999986"/>
  </r>
  <r>
    <x v="2"/>
    <x v="2"/>
    <m/>
    <m/>
    <n v="0"/>
  </r>
  <r>
    <x v="3"/>
    <x v="39"/>
    <n v="86833.31"/>
    <n v="89686.89"/>
    <n v="2853.5800000000017"/>
  </r>
  <r>
    <x v="4"/>
    <x v="40"/>
    <n v="319776.19"/>
    <n v="332791.88"/>
    <n v="13015.690000000002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0"/>
    <n v="319776.19"/>
    <n v="332791.88"/>
    <n v="13015.690000000002"/>
  </r>
  <r>
    <x v="19"/>
    <x v="2"/>
    <m/>
    <m/>
    <m/>
  </r>
  <r>
    <x v="19"/>
    <x v="2"/>
    <m/>
    <m/>
    <m/>
  </r>
  <r>
    <x v="41"/>
    <x v="6"/>
    <s v="BUDGETED"/>
    <s v="BUDGETED"/>
    <s v="2024-25 +/-"/>
  </r>
  <r>
    <x v="42"/>
    <x v="0"/>
    <s v="2023-2024"/>
    <s v="2024-2025"/>
    <s v="2023-24"/>
  </r>
  <r>
    <x v="1"/>
    <x v="41"/>
    <n v="1321292.95"/>
    <n v="932653.19"/>
    <n v="-388639.76"/>
  </r>
  <r>
    <x v="2"/>
    <x v="2"/>
    <m/>
    <m/>
    <n v="0"/>
  </r>
  <r>
    <x v="3"/>
    <x v="42"/>
    <n v="452024.95"/>
    <n v="373061.27"/>
    <n v="-78963.679999999993"/>
  </r>
  <r>
    <x v="4"/>
    <x v="43"/>
    <n v="1773317.9"/>
    <n v="1305714.46"/>
    <n v="-467603.43999999994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3"/>
    <n v="1773317.9"/>
    <n v="1305714.46"/>
    <n v="-467603.43999999994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43"/>
    <x v="6"/>
    <s v="BUDGETED"/>
    <s v="BUDGETED"/>
    <s v="2024-25 +/-"/>
  </r>
  <r>
    <x v="44"/>
    <x v="0"/>
    <s v="2023-2024"/>
    <s v="2024-2025"/>
    <s v="2023-24"/>
  </r>
  <r>
    <x v="1"/>
    <x v="44"/>
    <n v="130875.55"/>
    <n v="126269.14"/>
    <n v="-4606.4100000000035"/>
  </r>
  <r>
    <x v="2"/>
    <x v="2"/>
    <m/>
    <m/>
    <n v="0"/>
  </r>
  <r>
    <x v="3"/>
    <x v="45"/>
    <n v="39118.94"/>
    <n v="38137.030000000006"/>
    <n v="-981.90999999999622"/>
  </r>
  <r>
    <x v="4"/>
    <x v="46"/>
    <n v="169994.49"/>
    <n v="164406.17000000001"/>
    <n v="-5588.3199999999779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6"/>
    <n v="169994.49"/>
    <n v="164406.17000000001"/>
    <n v="-5588.3199999999779"/>
  </r>
  <r>
    <x v="19"/>
    <x v="2"/>
    <m/>
    <m/>
    <m/>
  </r>
  <r>
    <x v="19"/>
    <x v="2"/>
    <m/>
    <m/>
    <m/>
  </r>
  <r>
    <x v="45"/>
    <x v="6"/>
    <s v="BUDGETED"/>
    <s v="BUDGETED"/>
    <s v="2024-25 +/-"/>
  </r>
  <r>
    <x v="46"/>
    <x v="0"/>
    <s v="2023-2024"/>
    <s v="2024-2025"/>
    <s v="2023-24"/>
  </r>
  <r>
    <x v="1"/>
    <x v="47"/>
    <n v="20842.91"/>
    <n v="4859.2700000000004"/>
    <n v="-15983.64"/>
  </r>
  <r>
    <x v="2"/>
    <x v="2"/>
    <m/>
    <m/>
    <n v="0"/>
  </r>
  <r>
    <x v="3"/>
    <x v="48"/>
    <n v="3890.16"/>
    <n v="857.52"/>
    <n v="-3032.64"/>
  </r>
  <r>
    <x v="4"/>
    <x v="49"/>
    <n v="24733.07"/>
    <n v="5716.7900000000009"/>
    <n v="-19016.28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9"/>
    <n v="24733.07"/>
    <n v="5716.7900000000009"/>
    <n v="-19016.28"/>
  </r>
  <r>
    <x v="19"/>
    <x v="2"/>
    <m/>
    <m/>
    <m/>
  </r>
  <r>
    <x v="19"/>
    <x v="2"/>
    <m/>
    <m/>
    <m/>
  </r>
  <r>
    <x v="47"/>
    <x v="6"/>
    <s v="BUDGETED"/>
    <s v="BUDGETED"/>
    <s v="2024-25 +/-"/>
  </r>
  <r>
    <x v="48"/>
    <x v="0"/>
    <s v="2023-2024"/>
    <s v="2024-2025"/>
    <s v="2023-24"/>
  </r>
  <r>
    <x v="1"/>
    <x v="50"/>
    <n v="95118.25"/>
    <n v="76699.16"/>
    <n v="-18419.089999999997"/>
  </r>
  <r>
    <x v="2"/>
    <x v="2"/>
    <m/>
    <m/>
    <n v="0"/>
  </r>
  <r>
    <x v="3"/>
    <x v="51"/>
    <n v="32445.119999999999"/>
    <n v="29865.01"/>
    <n v="-2580.1100000000006"/>
  </r>
  <r>
    <x v="4"/>
    <x v="52"/>
    <n v="127563.37"/>
    <n v="106564.17"/>
    <n v="-20999.199999999997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2"/>
    <n v="127563.37"/>
    <n v="106564.17"/>
    <n v="-20999.199999999997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49"/>
    <x v="6"/>
    <s v="BUDGETED"/>
    <s v="BUDGETED"/>
    <s v="2024-25 +/-"/>
  </r>
  <r>
    <x v="50"/>
    <x v="0"/>
    <s v="2023-2024"/>
    <s v="2024-2025"/>
    <s v="2023-24"/>
  </r>
  <r>
    <x v="1"/>
    <x v="53"/>
    <n v="1521064.93"/>
    <n v="1186705.1499999999"/>
    <n v="-334359.78000000003"/>
  </r>
  <r>
    <x v="2"/>
    <x v="2"/>
    <m/>
    <m/>
    <n v="0"/>
  </r>
  <r>
    <x v="3"/>
    <x v="54"/>
    <n v="551937.85"/>
    <n v="474682.06"/>
    <n v="-77255.789999999979"/>
  </r>
  <r>
    <x v="4"/>
    <x v="55"/>
    <n v="2073002.7799999998"/>
    <n v="1661387.21"/>
    <n v="-411615.56999999983"/>
  </r>
  <r>
    <x v="5"/>
    <x v="2"/>
    <m/>
    <m/>
    <n v="0"/>
  </r>
  <r>
    <x v="6"/>
    <x v="56"/>
    <m/>
    <m/>
    <n v="0"/>
  </r>
  <r>
    <x v="7"/>
    <x v="57"/>
    <m/>
    <m/>
    <n v="0"/>
  </r>
  <r>
    <x v="8"/>
    <x v="58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59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0"/>
    <n v="2073002.7799999998"/>
    <n v="1661387.21"/>
    <n v="-411615.56999999983"/>
  </r>
  <r>
    <x v="19"/>
    <x v="2"/>
    <m/>
    <m/>
    <m/>
  </r>
  <r>
    <x v="19"/>
    <x v="2"/>
    <m/>
    <m/>
    <m/>
  </r>
  <r>
    <x v="51"/>
    <x v="6"/>
    <s v="BUDGETED"/>
    <s v="BUDGETED"/>
    <s v="2024-25 +/-"/>
  </r>
  <r>
    <x v="52"/>
    <x v="0"/>
    <s v="2023-2024"/>
    <s v="2024-2025"/>
    <s v="2023-24"/>
  </r>
  <r>
    <x v="1"/>
    <x v="61"/>
    <n v="1175495.78"/>
    <n v="804432.42"/>
    <n v="-371063.36"/>
  </r>
  <r>
    <x v="2"/>
    <x v="2"/>
    <m/>
    <m/>
    <n v="0"/>
  </r>
  <r>
    <x v="3"/>
    <x v="62"/>
    <n v="404983.89"/>
    <n v="321772.96999999997"/>
    <n v="-83210.920000000042"/>
  </r>
  <r>
    <x v="4"/>
    <x v="63"/>
    <n v="1580479.67"/>
    <n v="1126205.3900000001"/>
    <n v="-454274.2799999998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3"/>
    <n v="1580479.67"/>
    <n v="1126205.3900000001"/>
    <n v="-454274.2799999998"/>
  </r>
  <r>
    <x v="19"/>
    <x v="2"/>
    <m/>
    <m/>
    <m/>
  </r>
  <r>
    <x v="19"/>
    <x v="2"/>
    <m/>
    <m/>
    <m/>
  </r>
  <r>
    <x v="53"/>
    <x v="6"/>
    <s v="BUDGETED"/>
    <s v="BUDGETED"/>
    <s v="2024-25 +/-"/>
  </r>
  <r>
    <x v="54"/>
    <x v="0"/>
    <s v="2023-2024"/>
    <s v="2024-2025"/>
    <s v="2023-24"/>
  </r>
  <r>
    <x v="1"/>
    <x v="64"/>
    <n v="152838.34"/>
    <n v="136274.18"/>
    <n v="-16564.160000000003"/>
  </r>
  <r>
    <x v="2"/>
    <x v="2"/>
    <m/>
    <m/>
    <n v="0"/>
  </r>
  <r>
    <x v="3"/>
    <x v="65"/>
    <n v="56754.53"/>
    <n v="54509.67"/>
    <n v="-2244.8600000000006"/>
  </r>
  <r>
    <x v="4"/>
    <x v="66"/>
    <n v="209592.87"/>
    <n v="190783.84999999998"/>
    <n v="-18809.020000000019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6"/>
    <n v="209592.87"/>
    <n v="190783.84999999998"/>
    <n v="-18809.020000000019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55"/>
    <x v="6"/>
    <s v="BUDGETED"/>
    <s v="BUDGETED"/>
    <s v="2024-25 +/-"/>
  </r>
  <r>
    <x v="56"/>
    <x v="0"/>
    <s v="2023-2024"/>
    <s v="2024-2025"/>
    <s v="2023-24"/>
  </r>
  <r>
    <x v="1"/>
    <x v="67"/>
    <n v="32729.02"/>
    <m/>
    <n v="-32729.02"/>
  </r>
  <r>
    <x v="2"/>
    <x v="2"/>
    <m/>
    <m/>
    <n v="0"/>
  </r>
  <r>
    <x v="3"/>
    <x v="68"/>
    <n v="6108.61"/>
    <m/>
    <n v="-6108.61"/>
  </r>
  <r>
    <x v="4"/>
    <x v="69"/>
    <n v="38837.629999999997"/>
    <n v="0"/>
    <n v="-38837.629999999997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9"/>
    <n v="38837.629999999997"/>
    <n v="0"/>
    <n v="-38837.629999999997"/>
  </r>
  <r>
    <x v="19"/>
    <x v="2"/>
    <m/>
    <m/>
    <m/>
  </r>
  <r>
    <x v="19"/>
    <x v="2"/>
    <m/>
    <m/>
    <m/>
  </r>
  <r>
    <x v="57"/>
    <x v="6"/>
    <s v="BUDGETED"/>
    <s v="BUDGETED"/>
    <s v="2024-25 +/-"/>
  </r>
  <r>
    <x v="58"/>
    <x v="0"/>
    <s v="2023-2024"/>
    <s v="2024-2025"/>
    <s v="2023-24"/>
  </r>
  <r>
    <x v="1"/>
    <x v="70"/>
    <n v="143861.47"/>
    <n v="121540.02"/>
    <n v="-22321.449999999997"/>
  </r>
  <r>
    <x v="2"/>
    <x v="2"/>
    <m/>
    <m/>
    <n v="0"/>
  </r>
  <r>
    <x v="3"/>
    <x v="71"/>
    <n v="52026.91"/>
    <n v="48616.15"/>
    <n v="-3410.760000000002"/>
  </r>
  <r>
    <x v="4"/>
    <x v="72"/>
    <n v="195888.38"/>
    <n v="170156.17"/>
    <n v="-25732.209999999992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72"/>
    <n v="195888.38"/>
    <n v="170156.17"/>
    <n v="-25732.209999999992"/>
  </r>
  <r>
    <x v="19"/>
    <x v="2"/>
    <m/>
    <m/>
    <m/>
  </r>
  <r>
    <x v="19"/>
    <x v="2"/>
    <m/>
    <m/>
    <m/>
  </r>
  <r>
    <x v="59"/>
    <x v="6"/>
    <s v="BUDGETED"/>
    <s v="BUDGETED"/>
    <s v="2024-25 +/-"/>
  </r>
  <r>
    <x v="60"/>
    <x v="0"/>
    <s v="2023-2024"/>
    <s v="2024-2025"/>
    <s v="2023-24"/>
  </r>
  <r>
    <x v="1"/>
    <x v="73"/>
    <n v="429218.54"/>
    <n v="441641.3"/>
    <n v="12422.760000000009"/>
  </r>
  <r>
    <x v="2"/>
    <x v="2"/>
    <m/>
    <m/>
    <n v="0"/>
  </r>
  <r>
    <x v="3"/>
    <x v="74"/>
    <n v="127453.48"/>
    <n v="129366.12"/>
    <n v="1912.6399999999994"/>
  </r>
  <r>
    <x v="4"/>
    <x v="75"/>
    <n v="556672.02"/>
    <n v="571007.41999999993"/>
    <n v="14335.399999999907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75"/>
    <n v="556672.02"/>
    <n v="571007.41999999993"/>
    <n v="14335.399999999907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61"/>
    <x v="6"/>
    <s v="BUDGETED"/>
    <s v="BUDGETED"/>
    <s v="2024-25 +/-"/>
  </r>
  <r>
    <x v="62"/>
    <x v="0"/>
    <s v="2023-2024"/>
    <s v="2024-2025"/>
    <s v="2023-24"/>
  </r>
  <r>
    <x v="1"/>
    <x v="76"/>
    <n v="105770.81"/>
    <n v="172099.47"/>
    <n v="66328.66"/>
  </r>
  <r>
    <x v="2"/>
    <x v="2"/>
    <m/>
    <m/>
    <n v="0"/>
  </r>
  <r>
    <x v="3"/>
    <x v="77"/>
    <n v="34433.32"/>
    <n v="57401.21"/>
    <n v="22967.89"/>
  </r>
  <r>
    <x v="4"/>
    <x v="78"/>
    <n v="140204.13"/>
    <n v="229500.68"/>
    <n v="89296.549999999988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78"/>
    <n v="140204.13"/>
    <n v="229500.68"/>
    <n v="89296.549999999988"/>
  </r>
  <r>
    <x v="19"/>
    <x v="2"/>
    <m/>
    <m/>
    <m/>
  </r>
  <r>
    <x v="19"/>
    <x v="2"/>
    <m/>
    <m/>
    <m/>
  </r>
  <r>
    <x v="63"/>
    <x v="6"/>
    <s v="BUDGETED"/>
    <s v="BUDGETED"/>
    <s v="2024-25 +/-"/>
  </r>
  <r>
    <x v="64"/>
    <x v="0"/>
    <s v="2023-2024"/>
    <s v="2024-2025"/>
    <s v="2023-24"/>
  </r>
  <r>
    <x v="1"/>
    <x v="79"/>
    <n v="72661.039999999994"/>
    <n v="71412.800000000003"/>
    <n v="-1248.2399999999907"/>
  </r>
  <r>
    <x v="2"/>
    <x v="2"/>
    <m/>
    <m/>
    <n v="0"/>
  </r>
  <r>
    <x v="3"/>
    <x v="80"/>
    <n v="28253.65"/>
    <n v="28456.5"/>
    <n v="202.84999999999854"/>
  </r>
  <r>
    <x v="4"/>
    <x v="81"/>
    <n v="100914.69"/>
    <n v="99869.3"/>
    <n v="-1045.3899999999994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81"/>
    <n v="100914.69"/>
    <n v="99869.3"/>
    <n v="-1045.3899999999994"/>
  </r>
  <r>
    <x v="19"/>
    <x v="2"/>
    <m/>
    <m/>
    <m/>
  </r>
  <r>
    <x v="19"/>
    <x v="2"/>
    <m/>
    <m/>
    <m/>
  </r>
  <r>
    <x v="65"/>
    <x v="6"/>
    <s v="BUDGETED"/>
    <s v="BUDGETED"/>
    <s v="2024-25 +/-"/>
  </r>
  <r>
    <x v="66"/>
    <x v="0"/>
    <s v="2023-2024"/>
    <s v="2024-2025"/>
    <s v="2023-24"/>
  </r>
  <r>
    <x v="1"/>
    <x v="82"/>
    <n v="7666.01"/>
    <n v="1214.82"/>
    <n v="-6451.1900000000005"/>
  </r>
  <r>
    <x v="2"/>
    <x v="2"/>
    <m/>
    <m/>
    <n v="0"/>
  </r>
  <r>
    <x v="3"/>
    <x v="83"/>
    <n v="1430.8"/>
    <n v="214.38"/>
    <n v="-1216.42"/>
  </r>
  <r>
    <x v="4"/>
    <x v="84"/>
    <n v="9096.81"/>
    <n v="1429.1999999999998"/>
    <n v="-7667.61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n v="15000"/>
    <n v="1500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15000"/>
    <n v="1500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84"/>
    <n v="9096.81"/>
    <n v="16429.2"/>
    <n v="7332.3900000000012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67"/>
    <x v="6"/>
    <s v="BUDGETED"/>
    <s v="BUDGETED"/>
    <s v="2024-25 +/-"/>
  </r>
  <r>
    <x v="68"/>
    <x v="0"/>
    <s v="2023-2024"/>
    <s v="2024-2025"/>
    <s v="2023-24"/>
  </r>
  <r>
    <x v="1"/>
    <x v="85"/>
    <n v="29271.62"/>
    <n v="34744.14"/>
    <n v="5472.52"/>
  </r>
  <r>
    <x v="2"/>
    <x v="2"/>
    <m/>
    <m/>
    <n v="0"/>
  </r>
  <r>
    <x v="3"/>
    <x v="86"/>
    <n v="5463.31"/>
    <n v="6131.32"/>
    <n v="668.00999999999931"/>
  </r>
  <r>
    <x v="4"/>
    <x v="87"/>
    <n v="34734.93"/>
    <n v="40875.46"/>
    <n v="6140.5299999999988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87"/>
    <n v="34734.93"/>
    <n v="40875.46"/>
    <n v="6140.5299999999988"/>
  </r>
  <r>
    <x v="19"/>
    <x v="2"/>
    <m/>
    <m/>
    <m/>
  </r>
  <r>
    <x v="19"/>
    <x v="2"/>
    <m/>
    <m/>
    <m/>
  </r>
  <r>
    <x v="69"/>
    <x v="6"/>
    <s v="BUDGETED"/>
    <s v="BUDGETED"/>
    <s v="2024-25 +/-"/>
  </r>
  <r>
    <x v="70"/>
    <x v="0"/>
    <s v="2023-2024"/>
    <s v="2024-2025"/>
    <s v="2023-24"/>
  </r>
  <r>
    <x v="1"/>
    <x v="88"/>
    <m/>
    <m/>
    <n v="0"/>
  </r>
  <r>
    <x v="2"/>
    <x v="2"/>
    <m/>
    <m/>
    <n v="0"/>
  </r>
  <r>
    <x v="3"/>
    <x v="89"/>
    <m/>
    <m/>
    <n v="0"/>
  </r>
  <r>
    <x v="4"/>
    <x v="90"/>
    <n v="0"/>
    <n v="0"/>
    <n v="0"/>
  </r>
  <r>
    <x v="5"/>
    <x v="91"/>
    <m/>
    <m/>
    <n v="0"/>
  </r>
  <r>
    <x v="6"/>
    <x v="92"/>
    <m/>
    <n v="25000"/>
    <n v="25000"/>
  </r>
  <r>
    <x v="7"/>
    <x v="93"/>
    <m/>
    <n v="20000"/>
    <n v="20000"/>
  </r>
  <r>
    <x v="8"/>
    <x v="94"/>
    <n v="0"/>
    <n v="45000"/>
    <n v="45000"/>
  </r>
  <r>
    <x v="9"/>
    <x v="95"/>
    <m/>
    <m/>
    <n v="0"/>
  </r>
  <r>
    <x v="10"/>
    <x v="96"/>
    <m/>
    <m/>
    <n v="0"/>
  </r>
  <r>
    <x v="11"/>
    <x v="2"/>
    <m/>
    <m/>
    <n v="0"/>
  </r>
  <r>
    <x v="12"/>
    <x v="2"/>
    <m/>
    <m/>
    <n v="0"/>
  </r>
  <r>
    <x v="13"/>
    <x v="97"/>
    <n v="0"/>
    <n v="0"/>
    <n v="0"/>
  </r>
  <r>
    <x v="14"/>
    <x v="98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99"/>
    <n v="0"/>
    <n v="45000"/>
    <n v="45000"/>
  </r>
  <r>
    <x v="19"/>
    <x v="2"/>
    <m/>
    <m/>
    <m/>
  </r>
  <r>
    <x v="19"/>
    <x v="2"/>
    <m/>
    <m/>
    <m/>
  </r>
  <r>
    <x v="71"/>
    <x v="6"/>
    <s v="BUDGETED"/>
    <s v="BUDGETED"/>
    <s v="2024-25 +/-"/>
  </r>
  <r>
    <x v="72"/>
    <x v="0"/>
    <s v="2023-2024"/>
    <s v="2024-2025"/>
    <s v="2023-24"/>
  </r>
  <r>
    <x v="1"/>
    <x v="100"/>
    <m/>
    <m/>
    <n v="0"/>
  </r>
  <r>
    <x v="2"/>
    <x v="2"/>
    <m/>
    <m/>
    <n v="0"/>
  </r>
  <r>
    <x v="3"/>
    <x v="101"/>
    <m/>
    <m/>
    <n v="0"/>
  </r>
  <r>
    <x v="4"/>
    <x v="102"/>
    <n v="0"/>
    <n v="0"/>
    <n v="0"/>
  </r>
  <r>
    <x v="5"/>
    <x v="2"/>
    <m/>
    <m/>
    <n v="0"/>
  </r>
  <r>
    <x v="6"/>
    <x v="103"/>
    <m/>
    <m/>
    <n v="0"/>
  </r>
  <r>
    <x v="7"/>
    <x v="104"/>
    <m/>
    <m/>
    <n v="0"/>
  </r>
  <r>
    <x v="8"/>
    <x v="10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06"/>
    <n v="0"/>
    <n v="0"/>
    <n v="0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73"/>
    <x v="6"/>
    <s v="BUDGETED"/>
    <s v="BUDGETED"/>
    <s v="2024-25 +/-"/>
  </r>
  <r>
    <x v="74"/>
    <x v="0"/>
    <s v="2023-2024"/>
    <s v="2024-2025"/>
    <s v="2023-24"/>
  </r>
  <r>
    <x v="1"/>
    <x v="107"/>
    <n v="68958.5"/>
    <n v="96541.9"/>
    <n v="27583.399999999994"/>
  </r>
  <r>
    <x v="2"/>
    <x v="2"/>
    <m/>
    <m/>
    <n v="0"/>
  </r>
  <r>
    <x v="3"/>
    <x v="108"/>
    <n v="27583.4"/>
    <m/>
    <n v="-27583.4"/>
  </r>
  <r>
    <x v="4"/>
    <x v="109"/>
    <n v="96541.9"/>
    <n v="96541.9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09"/>
    <n v="96541.9"/>
    <n v="96541.9"/>
    <n v="0"/>
  </r>
  <r>
    <x v="19"/>
    <x v="2"/>
    <m/>
    <m/>
    <m/>
  </r>
  <r>
    <x v="19"/>
    <x v="2"/>
    <m/>
    <m/>
    <m/>
  </r>
  <r>
    <x v="75"/>
    <x v="6"/>
    <s v="BUDGETED"/>
    <s v="BUDGETED"/>
    <s v="2024-25 +/-"/>
  </r>
  <r>
    <x v="76"/>
    <x v="0"/>
    <s v="2023-2024"/>
    <s v="2024-2025"/>
    <s v="2023-24"/>
  </r>
  <r>
    <x v="1"/>
    <x v="110"/>
    <m/>
    <n v="28615.81"/>
    <n v="28615.81"/>
  </r>
  <r>
    <x v="2"/>
    <x v="2"/>
    <m/>
    <m/>
    <n v="0"/>
  </r>
  <r>
    <x v="3"/>
    <x v="111"/>
    <m/>
    <n v="5049.8500000000004"/>
    <n v="5049.8500000000004"/>
  </r>
  <r>
    <x v="4"/>
    <x v="112"/>
    <n v="0"/>
    <n v="33665.660000000003"/>
    <n v="33665.660000000003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n v="3000"/>
    <n v="3000"/>
  </r>
  <r>
    <x v="11"/>
    <x v="2"/>
    <m/>
    <m/>
    <n v="0"/>
  </r>
  <r>
    <x v="12"/>
    <x v="2"/>
    <m/>
    <m/>
    <n v="0"/>
  </r>
  <r>
    <x v="13"/>
    <x v="5"/>
    <n v="0"/>
    <n v="3000"/>
    <n v="300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12"/>
    <n v="0"/>
    <n v="36665.660000000003"/>
    <n v="36665.660000000003"/>
  </r>
  <r>
    <x v="19"/>
    <x v="2"/>
    <m/>
    <m/>
    <m/>
  </r>
  <r>
    <x v="19"/>
    <x v="2"/>
    <m/>
    <m/>
    <m/>
  </r>
  <r>
    <x v="77"/>
    <x v="6"/>
    <s v="BUDGETED"/>
    <s v="BUDGETED"/>
    <s v="2024-25 +/-"/>
  </r>
  <r>
    <x v="78"/>
    <x v="0"/>
    <s v="2023-2024"/>
    <s v="2024-2025"/>
    <s v="2023-24"/>
  </r>
  <r>
    <x v="1"/>
    <x v="113"/>
    <n v="180464.74"/>
    <n v="168515.24"/>
    <n v="-11949.5"/>
  </r>
  <r>
    <x v="2"/>
    <x v="2"/>
    <m/>
    <m/>
    <n v="0"/>
  </r>
  <r>
    <x v="3"/>
    <x v="114"/>
    <n v="64175.19"/>
    <n v="55879.75"/>
    <n v="-8295.4400000000023"/>
  </r>
  <r>
    <x v="4"/>
    <x v="115"/>
    <n v="244639.93"/>
    <n v="224394.99"/>
    <n v="-20244.940000000002"/>
  </r>
  <r>
    <x v="5"/>
    <x v="2"/>
    <m/>
    <m/>
    <n v="0"/>
  </r>
  <r>
    <x v="6"/>
    <x v="116"/>
    <m/>
    <m/>
    <n v="0"/>
  </r>
  <r>
    <x v="7"/>
    <x v="2"/>
    <m/>
    <m/>
    <n v="0"/>
  </r>
  <r>
    <x v="8"/>
    <x v="116"/>
    <n v="0"/>
    <n v="0"/>
    <n v="0"/>
  </r>
  <r>
    <x v="9"/>
    <x v="2"/>
    <n v="7500"/>
    <n v="7500"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7500"/>
    <n v="750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17"/>
    <n v="252139.93"/>
    <n v="231894.99"/>
    <n v="-20244.940000000002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79"/>
    <x v="6"/>
    <s v="BUDGETED"/>
    <s v="BUDGETED"/>
    <s v="2024-25 +/-"/>
  </r>
  <r>
    <x v="80"/>
    <x v="0"/>
    <s v="2023-2024"/>
    <s v="2024-2025"/>
    <s v="2023-24"/>
  </r>
  <r>
    <x v="1"/>
    <x v="118"/>
    <n v="124015.37"/>
    <n v="79296.38"/>
    <n v="-44718.989999999991"/>
  </r>
  <r>
    <x v="2"/>
    <x v="2"/>
    <m/>
    <m/>
    <n v="0"/>
  </r>
  <r>
    <x v="3"/>
    <x v="119"/>
    <n v="49478.14"/>
    <n v="26287.599999999999"/>
    <n v="-23190.54"/>
  </r>
  <r>
    <x v="4"/>
    <x v="120"/>
    <n v="173493.51"/>
    <n v="105583.98000000001"/>
    <n v="-67909.53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20"/>
    <n v="173493.51"/>
    <n v="105583.98000000001"/>
    <n v="-67909.53"/>
  </r>
  <r>
    <x v="19"/>
    <x v="2"/>
    <m/>
    <m/>
    <m/>
  </r>
  <r>
    <x v="19"/>
    <x v="2"/>
    <m/>
    <m/>
    <m/>
  </r>
  <r>
    <x v="81"/>
    <x v="6"/>
    <s v="BUDGETED"/>
    <s v="BUDGETED"/>
    <s v="2024-25 +/-"/>
  </r>
  <r>
    <x v="82"/>
    <x v="0"/>
    <s v="2023-2024"/>
    <s v="2024-2025"/>
    <s v="2023-24"/>
  </r>
  <r>
    <x v="1"/>
    <x v="121"/>
    <n v="1277994"/>
    <n v="1574972.05"/>
    <n v="296978.05000000005"/>
  </r>
  <r>
    <x v="2"/>
    <x v="2"/>
    <m/>
    <m/>
    <n v="0"/>
  </r>
  <r>
    <x v="3"/>
    <x v="122"/>
    <n v="448093.85"/>
    <n v="518867.69"/>
    <n v="70773.840000000026"/>
  </r>
  <r>
    <x v="4"/>
    <x v="123"/>
    <n v="1726087.85"/>
    <n v="2093839.74"/>
    <n v="367751.8899999999"/>
  </r>
  <r>
    <x v="5"/>
    <x v="124"/>
    <m/>
    <m/>
    <n v="0"/>
  </r>
  <r>
    <x v="6"/>
    <x v="125"/>
    <n v="2306.6"/>
    <n v="2000"/>
    <n v="-306.59999999999991"/>
  </r>
  <r>
    <x v="7"/>
    <x v="2"/>
    <m/>
    <m/>
    <n v="0"/>
  </r>
  <r>
    <x v="8"/>
    <x v="126"/>
    <n v="2306.6"/>
    <n v="2000"/>
    <n v="-306.59999999999991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127"/>
    <n v="5193.49"/>
    <n v="5193.49"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28"/>
    <n v="1728394.4500000002"/>
    <n v="2095839.74"/>
    <n v="367445.2899999998"/>
  </r>
  <r>
    <x v="19"/>
    <x v="2"/>
    <m/>
    <m/>
    <m/>
  </r>
  <r>
    <x v="19"/>
    <x v="2"/>
    <m/>
    <m/>
    <m/>
  </r>
  <r>
    <x v="83"/>
    <x v="6"/>
    <s v="BUDGETED"/>
    <s v="BUDGETED"/>
    <s v="2024-25 +/-"/>
  </r>
  <r>
    <x v="84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85"/>
    <x v="6"/>
    <s v="BUDGETED"/>
    <s v="BUDGETED"/>
    <s v="2024-25 +/-"/>
  </r>
  <r>
    <x v="86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87"/>
    <x v="6"/>
    <s v="BUDGETED"/>
    <s v="BUDGETED"/>
    <s v="2024-25 +/-"/>
  </r>
  <r>
    <x v="88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89"/>
    <x v="6"/>
    <s v="BUDGETED"/>
    <s v="BUDGETED"/>
    <s v="2024-25 +/-"/>
  </r>
  <r>
    <x v="90"/>
    <x v="0"/>
    <s v="2023-2024"/>
    <s v="2024-2025"/>
    <s v="2023-24"/>
  </r>
  <r>
    <x v="1"/>
    <x v="129"/>
    <n v="687439.74"/>
    <n v="803535.28"/>
    <n v="116095.54000000004"/>
  </r>
  <r>
    <x v="2"/>
    <x v="2"/>
    <m/>
    <m/>
    <n v="0"/>
  </r>
  <r>
    <x v="3"/>
    <x v="130"/>
    <n v="225446.72"/>
    <n v="244248.23"/>
    <n v="18801.510000000009"/>
  </r>
  <r>
    <x v="4"/>
    <x v="131"/>
    <n v="912886.46"/>
    <n v="1047783.51"/>
    <n v="134897.05000000005"/>
  </r>
  <r>
    <x v="5"/>
    <x v="2"/>
    <m/>
    <m/>
    <n v="0"/>
  </r>
  <r>
    <x v="6"/>
    <x v="132"/>
    <n v="2406.6"/>
    <n v="1600"/>
    <n v="-806.59999999999991"/>
  </r>
  <r>
    <x v="7"/>
    <x v="2"/>
    <m/>
    <m/>
    <n v="0"/>
  </r>
  <r>
    <x v="8"/>
    <x v="132"/>
    <n v="2406.6"/>
    <n v="1600"/>
    <n v="-806.59999999999991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33"/>
    <n v="915293.05999999994"/>
    <n v="1049383.51"/>
    <n v="134090.45000000007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91"/>
    <x v="6"/>
    <s v="BUDGETED"/>
    <s v="BUDGETED"/>
    <s v="2024-25 +/-"/>
  </r>
  <r>
    <x v="92"/>
    <x v="0"/>
    <s v="2023-2024"/>
    <s v="2024-2025"/>
    <s v="2023-24"/>
  </r>
  <r>
    <x v="1"/>
    <x v="134"/>
    <n v="186909.15"/>
    <n v="202990.3"/>
    <n v="16081.149999999994"/>
  </r>
  <r>
    <x v="2"/>
    <x v="2"/>
    <m/>
    <m/>
    <n v="0"/>
  </r>
  <r>
    <x v="3"/>
    <x v="135"/>
    <n v="71088.789999999994"/>
    <n v="75729.64"/>
    <n v="4640.8500000000058"/>
  </r>
  <r>
    <x v="4"/>
    <x v="136"/>
    <n v="257997.94"/>
    <n v="278719.94"/>
    <n v="20722"/>
  </r>
  <r>
    <x v="5"/>
    <x v="2"/>
    <m/>
    <m/>
    <n v="0"/>
  </r>
  <r>
    <x v="6"/>
    <x v="30"/>
    <n v="50"/>
    <n v="50"/>
    <n v="0"/>
  </r>
  <r>
    <x v="7"/>
    <x v="2"/>
    <m/>
    <m/>
    <n v="0"/>
  </r>
  <r>
    <x v="8"/>
    <x v="30"/>
    <n v="50"/>
    <n v="5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37"/>
    <n v="258047.94"/>
    <n v="278769.94"/>
    <n v="20722"/>
  </r>
  <r>
    <x v="19"/>
    <x v="2"/>
    <m/>
    <m/>
    <m/>
  </r>
  <r>
    <x v="19"/>
    <x v="2"/>
    <m/>
    <m/>
    <m/>
  </r>
  <r>
    <x v="93"/>
    <x v="6"/>
    <s v="BUDGETED"/>
    <s v="BUDGETED"/>
    <s v="2024-25 +/-"/>
  </r>
  <r>
    <x v="94"/>
    <x v="0"/>
    <s v="2023-2024"/>
    <s v="2024-2025"/>
    <s v="2023-24"/>
  </r>
  <r>
    <x v="1"/>
    <x v="138"/>
    <n v="226186.79"/>
    <n v="273570.96999999997"/>
    <n v="47384.179999999964"/>
  </r>
  <r>
    <x v="2"/>
    <x v="2"/>
    <m/>
    <m/>
    <n v="0"/>
  </r>
  <r>
    <x v="3"/>
    <x v="139"/>
    <n v="81846.06"/>
    <n v="90664.08"/>
    <n v="8818.0200000000041"/>
  </r>
  <r>
    <x v="4"/>
    <x v="140"/>
    <n v="308032.84999999998"/>
    <n v="364235.05"/>
    <n v="56202.200000000012"/>
  </r>
  <r>
    <x v="5"/>
    <x v="2"/>
    <m/>
    <m/>
    <n v="0"/>
  </r>
  <r>
    <x v="6"/>
    <x v="141"/>
    <m/>
    <m/>
    <n v="0"/>
  </r>
  <r>
    <x v="7"/>
    <x v="2"/>
    <m/>
    <m/>
    <n v="0"/>
  </r>
  <r>
    <x v="8"/>
    <x v="141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42"/>
    <n v="308032.84999999998"/>
    <n v="364235.05"/>
    <n v="56202.200000000012"/>
  </r>
  <r>
    <x v="19"/>
    <x v="2"/>
    <m/>
    <m/>
    <m/>
  </r>
  <r>
    <x v="19"/>
    <x v="2"/>
    <m/>
    <m/>
    <m/>
  </r>
  <r>
    <x v="95"/>
    <x v="6"/>
    <s v="BUDGETED"/>
    <s v="BUDGETED"/>
    <s v="2024-25 +/-"/>
  </r>
  <r>
    <x v="96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97"/>
    <x v="6"/>
    <s v="BUDGETED"/>
    <s v="BUDGETED"/>
    <s v="2024-25 +/-"/>
  </r>
  <r>
    <x v="98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99"/>
    <x v="6"/>
    <s v="BUDGETED"/>
    <s v="BUDGETED"/>
    <s v="2024-25 +/-"/>
  </r>
  <r>
    <x v="100"/>
    <x v="0"/>
    <s v="2023-2024"/>
    <s v="2024-2025"/>
    <s v="2023-24"/>
  </r>
  <r>
    <x v="1"/>
    <x v="143"/>
    <n v="125583.23"/>
    <n v="132697.13"/>
    <n v="7113.9000000000087"/>
  </r>
  <r>
    <x v="2"/>
    <x v="2"/>
    <m/>
    <m/>
    <n v="0"/>
  </r>
  <r>
    <x v="3"/>
    <x v="144"/>
    <n v="48717.77"/>
    <n v="50695.24"/>
    <n v="1977.4700000000012"/>
  </r>
  <r>
    <x v="4"/>
    <x v="145"/>
    <n v="174301"/>
    <n v="183392.37"/>
    <n v="9091.3699999999953"/>
  </r>
  <r>
    <x v="5"/>
    <x v="146"/>
    <m/>
    <m/>
    <n v="0"/>
  </r>
  <r>
    <x v="6"/>
    <x v="2"/>
    <m/>
    <m/>
    <n v="0"/>
  </r>
  <r>
    <x v="7"/>
    <x v="2"/>
    <m/>
    <m/>
    <n v="0"/>
  </r>
  <r>
    <x v="8"/>
    <x v="146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47"/>
    <n v="174301"/>
    <n v="183392.37"/>
    <n v="9091.3699999999953"/>
  </r>
  <r>
    <x v="19"/>
    <x v="2"/>
    <m/>
    <m/>
    <m/>
  </r>
  <r>
    <x v="19"/>
    <x v="2"/>
    <m/>
    <m/>
    <m/>
  </r>
  <r>
    <x v="101"/>
    <x v="6"/>
    <s v="BUDGETED"/>
    <s v="BUDGETED"/>
    <s v="2024-25 +/-"/>
  </r>
  <r>
    <x v="102"/>
    <x v="0"/>
    <s v="2023-2024"/>
    <s v="2024-2025"/>
    <s v="2023-24"/>
  </r>
  <r>
    <x v="1"/>
    <x v="2"/>
    <n v="54000"/>
    <n v="54000"/>
    <m/>
  </r>
  <r>
    <x v="2"/>
    <x v="2"/>
    <m/>
    <m/>
    <m/>
  </r>
  <r>
    <x v="3"/>
    <x v="2"/>
    <n v="21600"/>
    <n v="21600.34"/>
    <m/>
  </r>
  <r>
    <x v="4"/>
    <x v="5"/>
    <n v="75600"/>
    <n v="75600.34"/>
    <n v="0.33999999999650754"/>
  </r>
  <r>
    <x v="5"/>
    <x v="2"/>
    <m/>
    <m/>
    <m/>
  </r>
  <r>
    <x v="6"/>
    <x v="2"/>
    <m/>
    <m/>
    <m/>
  </r>
  <r>
    <x v="7"/>
    <x v="2"/>
    <m/>
    <m/>
    <m/>
  </r>
  <r>
    <x v="8"/>
    <x v="2"/>
    <m/>
    <m/>
    <n v="0"/>
  </r>
  <r>
    <x v="9"/>
    <x v="2"/>
    <m/>
    <m/>
    <m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75600"/>
    <n v="75600.34"/>
    <n v="0.33999999999650754"/>
  </r>
  <r>
    <x v="19"/>
    <x v="2"/>
    <m/>
    <m/>
    <m/>
  </r>
  <r>
    <x v="19"/>
    <x v="2"/>
    <m/>
    <m/>
    <m/>
  </r>
  <r>
    <x v="19"/>
    <x v="2"/>
    <m/>
    <m/>
    <m/>
  </r>
  <r>
    <x v="103"/>
    <x v="6"/>
    <s v="BUDGETED"/>
    <s v="BUDGETED"/>
    <s v="2024-25 +/-"/>
  </r>
  <r>
    <x v="104"/>
    <x v="0"/>
    <s v="2023-2024"/>
    <s v="2024-2025"/>
    <s v="2023-24"/>
  </r>
  <r>
    <x v="1"/>
    <x v="2"/>
    <n v="232134.83"/>
    <m/>
    <n v="-232134.83"/>
  </r>
  <r>
    <x v="2"/>
    <x v="2"/>
    <m/>
    <m/>
    <n v="0"/>
  </r>
  <r>
    <x v="3"/>
    <x v="2"/>
    <n v="58116.24"/>
    <m/>
    <n v="-58116.24"/>
  </r>
  <r>
    <x v="4"/>
    <x v="5"/>
    <n v="290251.07"/>
    <n v="0"/>
    <n v="-290251.07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290251.07"/>
    <n v="0"/>
    <n v="-290251.07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105"/>
    <x v="6"/>
    <s v="BUDGETED"/>
    <s v="BUDGETED"/>
    <s v="2024-25 +/-"/>
  </r>
  <r>
    <x v="106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07"/>
    <x v="6"/>
    <s v="BUDGETED"/>
    <s v="BUDGETED"/>
    <s v="2024-25 +/-"/>
  </r>
  <r>
    <x v="108"/>
    <x v="0"/>
    <s v="2023-2024"/>
    <s v="2024-2025"/>
    <s v="2023-24"/>
  </r>
  <r>
    <x v="1"/>
    <x v="148"/>
    <n v="331744.07"/>
    <n v="334667.65000000002"/>
    <n v="2923.5800000000163"/>
  </r>
  <r>
    <x v="2"/>
    <x v="2"/>
    <m/>
    <m/>
    <n v="0"/>
  </r>
  <r>
    <x v="3"/>
    <x v="149"/>
    <n v="162406.64000000001"/>
    <n v="109609.7"/>
    <n v="-52796.940000000017"/>
  </r>
  <r>
    <x v="4"/>
    <x v="150"/>
    <n v="494150.71"/>
    <n v="444277.35000000003"/>
    <n v="-49873.359999999986"/>
  </r>
  <r>
    <x v="5"/>
    <x v="151"/>
    <m/>
    <m/>
    <n v="0"/>
  </r>
  <r>
    <x v="6"/>
    <x v="2"/>
    <m/>
    <m/>
    <n v="0"/>
  </r>
  <r>
    <x v="7"/>
    <x v="2"/>
    <m/>
    <m/>
    <n v="0"/>
  </r>
  <r>
    <x v="8"/>
    <x v="151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52"/>
    <n v="494150.71"/>
    <n v="444277.35000000003"/>
    <n v="-49873.359999999986"/>
  </r>
  <r>
    <x v="19"/>
    <x v="2"/>
    <m/>
    <m/>
    <m/>
  </r>
  <r>
    <x v="19"/>
    <x v="2"/>
    <m/>
    <m/>
    <m/>
  </r>
  <r>
    <x v="109"/>
    <x v="6"/>
    <s v="BUDGETED"/>
    <s v="BUDGETED"/>
    <s v="2024-25 +/-"/>
  </r>
  <r>
    <x v="110"/>
    <x v="0"/>
    <s v="2023-2024"/>
    <s v="2024-2025"/>
    <s v="2023-24"/>
  </r>
  <r>
    <x v="1"/>
    <x v="153"/>
    <n v="179882.87"/>
    <n v="179026.54"/>
    <n v="-856.32999999998719"/>
  </r>
  <r>
    <x v="2"/>
    <x v="2"/>
    <m/>
    <m/>
    <n v="0"/>
  </r>
  <r>
    <x v="3"/>
    <x v="154"/>
    <n v="60161.55"/>
    <n v="60283.95"/>
    <n v="122.39999999999418"/>
  </r>
  <r>
    <x v="4"/>
    <x v="155"/>
    <n v="240044.41999999998"/>
    <n v="239310.49"/>
    <n v="-733.92999999999302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55"/>
    <n v="240044.41999999998"/>
    <n v="239310.49"/>
    <n v="-733.92999999999302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111"/>
    <x v="6"/>
    <s v="BUDGETED"/>
    <s v="BUDGETED"/>
    <s v="2024-25 +/-"/>
  </r>
  <r>
    <x v="112"/>
    <x v="0"/>
    <s v="2023-2024"/>
    <s v="2024-2025"/>
    <s v="2023-24"/>
  </r>
  <r>
    <x v="1"/>
    <x v="156"/>
    <n v="53634.9"/>
    <n v="55243.95"/>
    <n v="1609.0499999999956"/>
  </r>
  <r>
    <x v="2"/>
    <x v="2"/>
    <m/>
    <m/>
    <n v="0"/>
  </r>
  <r>
    <x v="3"/>
    <x v="157"/>
    <n v="21453.96"/>
    <n v="22097.58"/>
    <n v="643.62000000000262"/>
  </r>
  <r>
    <x v="4"/>
    <x v="158"/>
    <n v="75088.86"/>
    <n v="77341.53"/>
    <n v="2252.6699999999983"/>
  </r>
  <r>
    <x v="5"/>
    <x v="2"/>
    <m/>
    <m/>
    <n v="0"/>
  </r>
  <r>
    <x v="6"/>
    <x v="2"/>
    <m/>
    <m/>
    <n v="0"/>
  </r>
  <r>
    <x v="7"/>
    <x v="2"/>
    <n v="3000"/>
    <n v="3000"/>
    <n v="0"/>
  </r>
  <r>
    <x v="8"/>
    <x v="5"/>
    <n v="3000"/>
    <n v="300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58"/>
    <n v="78088.86"/>
    <n v="80341.53"/>
    <n v="2252.6699999999983"/>
  </r>
  <r>
    <x v="19"/>
    <x v="2"/>
    <m/>
    <m/>
    <m/>
  </r>
  <r>
    <x v="19"/>
    <x v="2"/>
    <m/>
    <m/>
    <m/>
  </r>
  <r>
    <x v="113"/>
    <x v="6"/>
    <s v="BUDGETED"/>
    <s v="BUDGETED"/>
    <s v="2024-25 +/-"/>
  </r>
  <r>
    <x v="114"/>
    <x v="0"/>
    <s v="2023-2024"/>
    <s v="2024-2025"/>
    <s v="2023-24"/>
  </r>
  <r>
    <x v="1"/>
    <x v="159"/>
    <n v="7497"/>
    <n v="12148.28"/>
    <n v="4651.2800000000007"/>
  </r>
  <r>
    <x v="2"/>
    <x v="2"/>
    <m/>
    <m/>
    <n v="0"/>
  </r>
  <r>
    <x v="3"/>
    <x v="160"/>
    <n v="1399.26"/>
    <n v="2143.81"/>
    <n v="744.55"/>
  </r>
  <r>
    <x v="4"/>
    <x v="161"/>
    <n v="8896.26"/>
    <n v="14292.09"/>
    <n v="5395.83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61"/>
    <n v="8896.26"/>
    <n v="14292.09"/>
    <n v="5395.83"/>
  </r>
  <r>
    <x v="19"/>
    <x v="2"/>
    <m/>
    <m/>
    <m/>
  </r>
  <r>
    <x v="19"/>
    <x v="2"/>
    <m/>
    <m/>
    <m/>
  </r>
  <r>
    <x v="115"/>
    <x v="6"/>
    <s v="BUDGETED"/>
    <s v="BUDGETED"/>
    <s v="2024-25 +/-"/>
  </r>
  <r>
    <x v="116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117"/>
    <x v="6"/>
    <s v="BUDGETED"/>
    <s v="BUDGETED"/>
    <s v="2024-25 +/-"/>
  </r>
  <r>
    <x v="118"/>
    <x v="0"/>
    <s v="2023-2024"/>
    <s v="2024-2025"/>
    <s v="2023-24"/>
  </r>
  <r>
    <x v="1"/>
    <x v="162"/>
    <n v="14160"/>
    <n v="23648.6"/>
    <n v="9488.5999999999985"/>
  </r>
  <r>
    <x v="2"/>
    <x v="2"/>
    <m/>
    <m/>
    <n v="0"/>
  </r>
  <r>
    <x v="3"/>
    <x v="163"/>
    <n v="2643.03"/>
    <n v="4173.28"/>
    <n v="1530.2499999999995"/>
  </r>
  <r>
    <x v="4"/>
    <x v="164"/>
    <n v="16803.03"/>
    <n v="27821.879999999997"/>
    <n v="11018.849999999999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64"/>
    <n v="16803.03"/>
    <n v="27821.879999999997"/>
    <n v="11018.849999999999"/>
  </r>
  <r>
    <x v="19"/>
    <x v="2"/>
    <m/>
    <m/>
    <m/>
  </r>
  <r>
    <x v="19"/>
    <x v="2"/>
    <m/>
    <m/>
    <m/>
  </r>
  <r>
    <x v="119"/>
    <x v="6"/>
    <s v="BUDGETED"/>
    <s v="BUDGETED"/>
    <s v="2024-25 +/-"/>
  </r>
  <r>
    <x v="120"/>
    <x v="0"/>
    <s v="2023-2024"/>
    <s v="2024-2025"/>
    <s v="2023-24"/>
  </r>
  <r>
    <x v="1"/>
    <x v="165"/>
    <n v="238647.43"/>
    <n v="243247.47"/>
    <n v="4600.0400000000081"/>
  </r>
  <r>
    <x v="2"/>
    <x v="2"/>
    <m/>
    <m/>
    <n v="0"/>
  </r>
  <r>
    <x v="3"/>
    <x v="166"/>
    <n v="90740.37"/>
    <n v="92779.25"/>
    <n v="2038.8800000000047"/>
  </r>
  <r>
    <x v="4"/>
    <x v="167"/>
    <n v="329387.8"/>
    <n v="336026.72"/>
    <n v="6638.9199999999837"/>
  </r>
  <r>
    <x v="5"/>
    <x v="168"/>
    <m/>
    <m/>
    <n v="0"/>
  </r>
  <r>
    <x v="6"/>
    <x v="169"/>
    <n v="7366.6"/>
    <n v="6910"/>
    <n v="-456.60000000000036"/>
  </r>
  <r>
    <x v="7"/>
    <x v="2"/>
    <n v="6400"/>
    <n v="6400"/>
    <n v="0"/>
  </r>
  <r>
    <x v="8"/>
    <x v="170"/>
    <n v="13766.6"/>
    <n v="13310"/>
    <n v="-456.60000000000036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71"/>
    <n v="343154.39999999997"/>
    <n v="349336.72"/>
    <n v="6182.320000000007"/>
  </r>
  <r>
    <x v="19"/>
    <x v="2"/>
    <m/>
    <m/>
    <m/>
  </r>
  <r>
    <x v="19"/>
    <x v="2"/>
    <m/>
    <m/>
    <m/>
  </r>
  <r>
    <x v="121"/>
    <x v="6"/>
    <s v="BUDGETED"/>
    <s v="BUDGETED"/>
    <s v="2024-25 +/-"/>
  </r>
  <r>
    <x v="122"/>
    <x v="0"/>
    <s v="2023-2024"/>
    <s v="2024-2025"/>
    <s v="2023-24"/>
  </r>
  <r>
    <x v="1"/>
    <x v="172"/>
    <n v="65506.63"/>
    <n v="57772"/>
    <n v="-7734.6299999999974"/>
  </r>
  <r>
    <x v="2"/>
    <x v="2"/>
    <m/>
    <m/>
    <n v="0"/>
  </r>
  <r>
    <x v="3"/>
    <x v="173"/>
    <n v="23834.38"/>
    <n v="22721.38"/>
    <n v="-1113"/>
  </r>
  <r>
    <x v="4"/>
    <x v="174"/>
    <n v="89341.01"/>
    <n v="80493.38"/>
    <n v="-8847.6299999999901"/>
  </r>
  <r>
    <x v="5"/>
    <x v="2"/>
    <m/>
    <m/>
    <n v="0"/>
  </r>
  <r>
    <x v="6"/>
    <x v="175"/>
    <n v="3300"/>
    <n v="5300"/>
    <n v="2000"/>
  </r>
  <r>
    <x v="7"/>
    <x v="176"/>
    <n v="5000"/>
    <n v="3000"/>
    <n v="-2000"/>
  </r>
  <r>
    <x v="8"/>
    <x v="177"/>
    <n v="8300"/>
    <n v="830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78"/>
    <n v="97641.01"/>
    <n v="88793.38"/>
    <n v="-8847.6299999999901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123"/>
    <x v="6"/>
    <s v="BUDGETED"/>
    <s v="BUDGETED"/>
    <s v="2024-25 +/-"/>
  </r>
  <r>
    <x v="124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25"/>
    <x v="6"/>
    <s v="BUDGETED"/>
    <s v="BUDGETED"/>
    <s v="2024-25 +/-"/>
  </r>
  <r>
    <x v="126"/>
    <x v="0"/>
    <s v="2023-2024"/>
    <s v="2024-2025"/>
    <s v="2023-24"/>
  </r>
  <r>
    <x v="1"/>
    <x v="179"/>
    <n v="77538.53"/>
    <n v="133468.01"/>
    <n v="55929.48000000001"/>
  </r>
  <r>
    <x v="2"/>
    <x v="2"/>
    <m/>
    <m/>
    <n v="0"/>
  </r>
  <r>
    <x v="3"/>
    <x v="180"/>
    <n v="52473.01"/>
    <n v="53387.199999999997"/>
    <n v="914.18999999999505"/>
  </r>
  <r>
    <x v="4"/>
    <x v="181"/>
    <n v="130011.54000000001"/>
    <n v="186855.21000000002"/>
    <n v="56843.670000000013"/>
  </r>
  <r>
    <x v="5"/>
    <x v="2"/>
    <m/>
    <m/>
    <n v="0"/>
  </r>
  <r>
    <x v="6"/>
    <x v="182"/>
    <n v="60"/>
    <n v="60"/>
    <n v="0"/>
  </r>
  <r>
    <x v="7"/>
    <x v="183"/>
    <m/>
    <m/>
    <n v="0"/>
  </r>
  <r>
    <x v="8"/>
    <x v="184"/>
    <n v="60"/>
    <n v="6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85"/>
    <n v="130071.54000000001"/>
    <n v="186915.21000000002"/>
    <n v="56843.670000000013"/>
  </r>
  <r>
    <x v="19"/>
    <x v="2"/>
    <m/>
    <m/>
    <m/>
  </r>
  <r>
    <x v="19"/>
    <x v="2"/>
    <m/>
    <m/>
    <m/>
  </r>
  <r>
    <x v="127"/>
    <x v="6"/>
    <s v="BUDGETED"/>
    <s v="BUDGETED"/>
    <s v="2024-25 +/-"/>
  </r>
  <r>
    <x v="128"/>
    <x v="0"/>
    <s v="2023-2024"/>
    <s v="2024-2025"/>
    <s v="2023-24"/>
  </r>
  <r>
    <x v="1"/>
    <x v="186"/>
    <n v="53634.9"/>
    <n v="60710.67"/>
    <n v="7075.7699999999968"/>
  </r>
  <r>
    <x v="2"/>
    <x v="2"/>
    <m/>
    <m/>
    <n v="0"/>
  </r>
  <r>
    <x v="3"/>
    <x v="187"/>
    <n v="21453.96"/>
    <n v="23062.3"/>
    <n v="1608.3400000000001"/>
  </r>
  <r>
    <x v="4"/>
    <x v="188"/>
    <n v="75088.86"/>
    <n v="83772.97"/>
    <n v="8684.11"/>
  </r>
  <r>
    <x v="5"/>
    <x v="2"/>
    <m/>
    <m/>
    <n v="0"/>
  </r>
  <r>
    <x v="6"/>
    <x v="189"/>
    <n v="3750"/>
    <n v="3750"/>
    <n v="0"/>
  </r>
  <r>
    <x v="7"/>
    <x v="190"/>
    <n v="6000"/>
    <n v="6000"/>
    <n v="0"/>
  </r>
  <r>
    <x v="8"/>
    <x v="191"/>
    <n v="9750"/>
    <n v="9750"/>
    <n v="0"/>
  </r>
  <r>
    <x v="9"/>
    <x v="2"/>
    <m/>
    <m/>
    <n v="0"/>
  </r>
  <r>
    <x v="10"/>
    <x v="192"/>
    <m/>
    <m/>
    <n v="0"/>
  </r>
  <r>
    <x v="11"/>
    <x v="2"/>
    <m/>
    <m/>
    <n v="0"/>
  </r>
  <r>
    <x v="12"/>
    <x v="2"/>
    <m/>
    <m/>
    <n v="0"/>
  </r>
  <r>
    <x v="13"/>
    <x v="192"/>
    <n v="0"/>
    <n v="0"/>
    <n v="0"/>
  </r>
  <r>
    <x v="14"/>
    <x v="2"/>
    <n v="4069.55"/>
    <n v="4069.55"/>
    <n v="0"/>
  </r>
  <r>
    <x v="15"/>
    <x v="2"/>
    <m/>
    <m/>
    <n v="0"/>
  </r>
  <r>
    <x v="16"/>
    <x v="2"/>
    <m/>
    <m/>
    <n v="0"/>
  </r>
  <r>
    <x v="17"/>
    <x v="5"/>
    <n v="4069.55"/>
    <n v="4069.55"/>
    <n v="0"/>
  </r>
  <r>
    <x v="18"/>
    <x v="193"/>
    <n v="88908.41"/>
    <n v="97592.52"/>
    <n v="8684.11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129"/>
    <x v="6"/>
    <s v="BUDGETED"/>
    <s v="BUDGETED"/>
    <s v="2024-25 +/-"/>
  </r>
  <r>
    <x v="130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31"/>
    <x v="6"/>
    <s v="BUDGETED"/>
    <s v="BUDGETED"/>
    <s v="2024-25 +/-"/>
  </r>
  <r>
    <x v="132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33"/>
    <x v="6"/>
    <s v="BUDGETED"/>
    <s v="BUDGETED"/>
    <s v="2024-25 +/-"/>
  </r>
  <r>
    <x v="134"/>
    <x v="0"/>
    <s v="2023-2024"/>
    <s v="2024-2025"/>
    <s v="2023-24"/>
  </r>
  <r>
    <x v="1"/>
    <x v="194"/>
    <n v="71764.83"/>
    <n v="69011.95"/>
    <n v="-2752.8800000000047"/>
  </r>
  <r>
    <x v="2"/>
    <x v="2"/>
    <m/>
    <m/>
    <n v="0"/>
  </r>
  <r>
    <x v="3"/>
    <x v="195"/>
    <n v="24837.77"/>
    <n v="24527.23"/>
    <n v="-310.54000000000087"/>
  </r>
  <r>
    <x v="4"/>
    <x v="196"/>
    <n v="96602.6"/>
    <n v="93539.18"/>
    <n v="-3063.4200000000128"/>
  </r>
  <r>
    <x v="5"/>
    <x v="2"/>
    <m/>
    <m/>
    <n v="0"/>
  </r>
  <r>
    <x v="6"/>
    <x v="197"/>
    <m/>
    <m/>
    <n v="0"/>
  </r>
  <r>
    <x v="7"/>
    <x v="2"/>
    <m/>
    <m/>
    <n v="0"/>
  </r>
  <r>
    <x v="8"/>
    <x v="197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198"/>
    <n v="96602.6"/>
    <n v="93539.18"/>
    <n v="-3063.4200000000128"/>
  </r>
  <r>
    <x v="19"/>
    <x v="2"/>
    <m/>
    <m/>
    <m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135"/>
    <x v="6"/>
    <s v="BUDGETED"/>
    <s v="BUDGETED"/>
    <s v="2024-25 +/-"/>
  </r>
  <r>
    <x v="136"/>
    <x v="0"/>
    <s v="2023-2024"/>
    <s v="2024-2025"/>
    <s v="2023-24"/>
  </r>
  <r>
    <x v="1"/>
    <x v="199"/>
    <n v="2472.23"/>
    <n v="10123.6"/>
    <n v="7651.3700000000008"/>
  </r>
  <r>
    <x v="2"/>
    <x v="2"/>
    <m/>
    <m/>
    <n v="0"/>
  </r>
  <r>
    <x v="3"/>
    <x v="200"/>
    <n v="461.42"/>
    <n v="1786.52"/>
    <n v="1325.1"/>
  </r>
  <r>
    <x v="4"/>
    <x v="201"/>
    <n v="2933.65"/>
    <n v="11910.12"/>
    <n v="8976.4700000000012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01"/>
    <n v="2933.65"/>
    <n v="11910.12"/>
    <n v="8976.4700000000012"/>
  </r>
  <r>
    <x v="19"/>
    <x v="2"/>
    <m/>
    <m/>
    <m/>
  </r>
  <r>
    <x v="19"/>
    <x v="2"/>
    <m/>
    <m/>
    <m/>
  </r>
  <r>
    <x v="137"/>
    <x v="6"/>
    <s v="BUDGETED"/>
    <s v="BUDGETED"/>
    <s v="2024-25 +/-"/>
  </r>
  <r>
    <x v="138"/>
    <x v="0"/>
    <s v="2023-2024"/>
    <s v="2024-2025"/>
    <s v="2023-24"/>
  </r>
  <r>
    <x v="1"/>
    <x v="202"/>
    <m/>
    <m/>
    <n v="0"/>
  </r>
  <r>
    <x v="2"/>
    <x v="2"/>
    <m/>
    <m/>
    <n v="0"/>
  </r>
  <r>
    <x v="3"/>
    <x v="203"/>
    <m/>
    <m/>
    <n v="0"/>
  </r>
  <r>
    <x v="4"/>
    <x v="204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04"/>
    <n v="0"/>
    <n v="0"/>
    <n v="0"/>
  </r>
  <r>
    <x v="19"/>
    <x v="2"/>
    <m/>
    <m/>
    <m/>
  </r>
  <r>
    <x v="19"/>
    <x v="2"/>
    <m/>
    <m/>
    <m/>
  </r>
  <r>
    <x v="139"/>
    <x v="6"/>
    <s v="BUDGETED"/>
    <s v="BUDGETED"/>
    <s v="2024-25 +/-"/>
  </r>
  <r>
    <x v="140"/>
    <x v="0"/>
    <s v="2023-2024"/>
    <s v="2024-2025"/>
    <s v="2023-24"/>
  </r>
  <r>
    <x v="1"/>
    <x v="205"/>
    <n v="128229.57"/>
    <n v="325702.40000000002"/>
    <n v="197472.83000000002"/>
  </r>
  <r>
    <x v="2"/>
    <x v="2"/>
    <m/>
    <m/>
    <n v="0"/>
  </r>
  <r>
    <x v="3"/>
    <x v="206"/>
    <n v="73976.95"/>
    <n v="108810.42"/>
    <n v="34833.47"/>
  </r>
  <r>
    <x v="4"/>
    <x v="207"/>
    <n v="202206.52000000002"/>
    <n v="434512.82"/>
    <n v="232306.3"/>
  </r>
  <r>
    <x v="5"/>
    <x v="2"/>
    <m/>
    <m/>
    <n v="0"/>
  </r>
  <r>
    <x v="6"/>
    <x v="208"/>
    <n v="4800"/>
    <n v="9600"/>
    <n v="4800"/>
  </r>
  <r>
    <x v="7"/>
    <x v="2"/>
    <m/>
    <m/>
    <n v="0"/>
  </r>
  <r>
    <x v="8"/>
    <x v="208"/>
    <n v="4800"/>
    <n v="9600"/>
    <n v="480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09"/>
    <n v="207006.52000000002"/>
    <n v="444112.82"/>
    <n v="237106.3"/>
  </r>
  <r>
    <x v="19"/>
    <x v="2"/>
    <m/>
    <m/>
    <m/>
  </r>
  <r>
    <x v="19"/>
    <x v="2"/>
    <m/>
    <m/>
    <m/>
  </r>
  <r>
    <x v="24"/>
    <x v="2"/>
    <m/>
    <m/>
    <m/>
  </r>
  <r>
    <x v="19"/>
    <x v="2"/>
    <m/>
    <m/>
    <m/>
  </r>
  <r>
    <x v="141"/>
    <x v="6"/>
    <s v="BUDGETED"/>
    <s v="BUDGETED"/>
    <s v="2024-25 +/-"/>
  </r>
  <r>
    <x v="142"/>
    <x v="0"/>
    <s v="2023-2024"/>
    <s v="2024-2025"/>
    <s v="2023-24"/>
  </r>
  <r>
    <x v="1"/>
    <x v="210"/>
    <n v="173856.11"/>
    <n v="242061.66"/>
    <n v="68205.550000000017"/>
  </r>
  <r>
    <x v="2"/>
    <x v="2"/>
    <m/>
    <m/>
    <n v="0"/>
  </r>
  <r>
    <x v="3"/>
    <x v="211"/>
    <n v="56312.54"/>
    <n v="79644.639999999999"/>
    <n v="23332.1"/>
  </r>
  <r>
    <x v="4"/>
    <x v="212"/>
    <n v="230168.65"/>
    <n v="321706.3"/>
    <n v="91537.65"/>
  </r>
  <r>
    <x v="5"/>
    <x v="2"/>
    <m/>
    <m/>
    <n v="0"/>
  </r>
  <r>
    <x v="6"/>
    <x v="213"/>
    <n v="8000"/>
    <n v="6500"/>
    <n v="-1500"/>
  </r>
  <r>
    <x v="7"/>
    <x v="214"/>
    <n v="26400"/>
    <n v="26400"/>
    <n v="0"/>
  </r>
  <r>
    <x v="8"/>
    <x v="215"/>
    <n v="34400"/>
    <n v="32900"/>
    <n v="-150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16"/>
    <n v="264568.65000000002"/>
    <n v="354606.3"/>
    <n v="90037.649999999965"/>
  </r>
  <r>
    <x v="19"/>
    <x v="2"/>
    <m/>
    <m/>
    <m/>
  </r>
  <r>
    <x v="19"/>
    <x v="2"/>
    <m/>
    <m/>
    <m/>
  </r>
  <r>
    <x v="19"/>
    <x v="6"/>
    <s v="BUDGETED"/>
    <s v="BUDGETED"/>
    <s v="2024-25 +/-"/>
  </r>
  <r>
    <x v="143"/>
    <x v="0"/>
    <s v="2023-2024"/>
    <s v="2023-2024"/>
    <s v="2023-24"/>
  </r>
  <r>
    <x v="19"/>
    <x v="2"/>
    <m/>
    <m/>
    <m/>
  </r>
  <r>
    <x v="1"/>
    <x v="217"/>
    <n v="12144757.799999997"/>
    <n v="11019933.679999996"/>
    <n v="-1124824.120000001"/>
  </r>
  <r>
    <x v="2"/>
    <x v="2"/>
    <m/>
    <m/>
    <n v="0"/>
  </r>
  <r>
    <x v="3"/>
    <x v="218"/>
    <n v="4135151.3799999994"/>
    <n v="3808527.3199999989"/>
    <n v="-326624.06000000052"/>
  </r>
  <r>
    <x v="4"/>
    <x v="219"/>
    <n v="16279909.179999996"/>
    <n v="14828460.999999994"/>
    <n v="-1451448.1800000016"/>
  </r>
  <r>
    <x v="5"/>
    <x v="220"/>
    <m/>
    <m/>
    <n v="0"/>
  </r>
  <r>
    <x v="6"/>
    <x v="221"/>
    <n v="35275.799999999996"/>
    <n v="64006"/>
    <n v="28730.200000000004"/>
  </r>
  <r>
    <x v="7"/>
    <x v="222"/>
    <n v="46800"/>
    <n v="64800"/>
    <n v="18000"/>
  </r>
  <r>
    <x v="8"/>
    <x v="223"/>
    <n v="82075.799999999988"/>
    <n v="128806"/>
    <n v="46730.200000000012"/>
  </r>
  <r>
    <x v="9"/>
    <x v="224"/>
    <n v="7500"/>
    <n v="22500"/>
    <n v="15000"/>
  </r>
  <r>
    <x v="10"/>
    <x v="225"/>
    <m/>
    <m/>
    <n v="0"/>
  </r>
  <r>
    <x v="11"/>
    <x v="2"/>
    <m/>
    <m/>
    <n v="0"/>
  </r>
  <r>
    <x v="12"/>
    <x v="2"/>
    <m/>
    <m/>
    <n v="0"/>
  </r>
  <r>
    <x v="13"/>
    <x v="226"/>
    <n v="7500"/>
    <n v="22500"/>
    <n v="15000"/>
  </r>
  <r>
    <x v="14"/>
    <x v="227"/>
    <n v="9263.0400000000009"/>
    <n v="9263.0400000000009"/>
    <n v="0"/>
  </r>
  <r>
    <x v="15"/>
    <x v="2"/>
    <m/>
    <m/>
    <n v="0"/>
  </r>
  <r>
    <x v="16"/>
    <x v="2"/>
    <m/>
    <m/>
    <n v="0"/>
  </r>
  <r>
    <x v="17"/>
    <x v="227"/>
    <n v="9263.0400000000009"/>
    <n v="9263.0400000000009"/>
    <n v="0"/>
  </r>
  <r>
    <x v="144"/>
    <x v="228"/>
    <n v="16378748.019999996"/>
    <n v="14989030.039999994"/>
    <n v="-1389717.9800000023"/>
  </r>
  <r>
    <x v="19"/>
    <x v="2"/>
    <m/>
    <m/>
    <m/>
  </r>
  <r>
    <x v="19"/>
    <x v="2"/>
    <m/>
    <m/>
    <m/>
  </r>
  <r>
    <x v="19"/>
    <x v="2"/>
    <m/>
    <m/>
    <m/>
  </r>
  <r>
    <x v="145"/>
    <x v="2"/>
    <m/>
    <m/>
    <m/>
  </r>
  <r>
    <x v="19"/>
    <x v="2"/>
    <m/>
    <m/>
    <m/>
  </r>
  <r>
    <x v="146"/>
    <x v="6"/>
    <s v="BUDGETED"/>
    <s v="BUDGETED"/>
    <s v="2024-25 +/-"/>
  </r>
  <r>
    <x v="147"/>
    <x v="0"/>
    <s v="2023-2024"/>
    <s v="2024-2025"/>
    <s v="2023-24"/>
  </r>
  <r>
    <x v="1"/>
    <x v="229"/>
    <n v="410171"/>
    <n v="387578.99"/>
    <n v="-22592.010000000009"/>
  </r>
  <r>
    <x v="2"/>
    <x v="2"/>
    <m/>
    <m/>
    <n v="0"/>
  </r>
  <r>
    <x v="3"/>
    <x v="230"/>
    <n v="164068.23000000001"/>
    <n v="155031.14000000001"/>
    <n v="-9037.0899999999965"/>
  </r>
  <r>
    <x v="4"/>
    <x v="231"/>
    <n v="574239.23"/>
    <n v="542610.13"/>
    <n v="-31629.099999999977"/>
  </r>
  <r>
    <x v="5"/>
    <x v="232"/>
    <m/>
    <m/>
    <n v="0"/>
  </r>
  <r>
    <x v="6"/>
    <x v="233"/>
    <n v="7603.2"/>
    <n v="7603.2"/>
    <n v="0"/>
  </r>
  <r>
    <x v="7"/>
    <x v="234"/>
    <n v="400"/>
    <n v="400"/>
    <n v="0"/>
  </r>
  <r>
    <x v="8"/>
    <x v="235"/>
    <n v="8003.2"/>
    <n v="8003.2"/>
    <n v="0"/>
  </r>
  <r>
    <x v="9"/>
    <x v="236"/>
    <m/>
    <m/>
    <n v="0"/>
  </r>
  <r>
    <x v="10"/>
    <x v="237"/>
    <m/>
    <m/>
    <n v="0"/>
  </r>
  <r>
    <x v="11"/>
    <x v="2"/>
    <m/>
    <m/>
    <n v="0"/>
  </r>
  <r>
    <x v="12"/>
    <x v="2"/>
    <m/>
    <m/>
    <n v="0"/>
  </r>
  <r>
    <x v="13"/>
    <x v="238"/>
    <n v="0"/>
    <n v="0"/>
    <n v="0"/>
  </r>
  <r>
    <x v="14"/>
    <x v="2"/>
    <n v="21539.37"/>
    <m/>
    <n v="-21539.37"/>
  </r>
  <r>
    <x v="15"/>
    <x v="2"/>
    <m/>
    <m/>
    <n v="0"/>
  </r>
  <r>
    <x v="16"/>
    <x v="2"/>
    <m/>
    <m/>
    <n v="0"/>
  </r>
  <r>
    <x v="17"/>
    <x v="5"/>
    <n v="21539.37"/>
    <n v="0"/>
    <n v="-21539.37"/>
  </r>
  <r>
    <x v="18"/>
    <x v="239"/>
    <n v="603781.79999999993"/>
    <n v="550613.32999999996"/>
    <n v="-53168.469999999972"/>
  </r>
  <r>
    <x v="19"/>
    <x v="2"/>
    <m/>
    <m/>
    <m/>
  </r>
  <r>
    <x v="19"/>
    <x v="2"/>
    <m/>
    <m/>
    <m/>
  </r>
  <r>
    <x v="148"/>
    <x v="6"/>
    <s v="BUDGETED"/>
    <s v="BUDGETED"/>
    <s v="2024-25 +/-"/>
  </r>
  <r>
    <x v="149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50"/>
    <x v="6"/>
    <s v="BUDGETED"/>
    <s v="BUDGETED"/>
    <s v="2024-25 +/-"/>
  </r>
  <r>
    <x v="151"/>
    <x v="0"/>
    <s v="2023-2024"/>
    <s v="2024-2025"/>
    <s v="2023-24"/>
  </r>
  <r>
    <x v="1"/>
    <x v="240"/>
    <n v="60471.3"/>
    <m/>
    <n v="-60471.3"/>
  </r>
  <r>
    <x v="2"/>
    <x v="2"/>
    <m/>
    <m/>
    <n v="0"/>
  </r>
  <r>
    <x v="3"/>
    <x v="241"/>
    <n v="24188.52"/>
    <m/>
    <n v="-24188.52"/>
  </r>
  <r>
    <x v="4"/>
    <x v="242"/>
    <n v="84659.82"/>
    <n v="0"/>
    <n v="-84659.82"/>
  </r>
  <r>
    <x v="5"/>
    <x v="243"/>
    <m/>
    <m/>
    <n v="0"/>
  </r>
  <r>
    <x v="6"/>
    <x v="244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42"/>
    <n v="84659.82"/>
    <n v="0"/>
    <n v="-84659.82"/>
  </r>
  <r>
    <x v="19"/>
    <x v="2"/>
    <m/>
    <m/>
    <m/>
  </r>
  <r>
    <x v="19"/>
    <x v="2"/>
    <m/>
    <m/>
    <m/>
  </r>
  <r>
    <x v="19"/>
    <x v="2"/>
    <m/>
    <m/>
    <m/>
  </r>
  <r>
    <x v="145"/>
    <x v="2"/>
    <m/>
    <m/>
    <m/>
  </r>
  <r>
    <x v="19"/>
    <x v="2"/>
    <m/>
    <m/>
    <m/>
  </r>
  <r>
    <x v="152"/>
    <x v="6"/>
    <s v="BUDGETED"/>
    <s v="BUDGETED"/>
    <s v="2024-25 +/-"/>
  </r>
  <r>
    <x v="153"/>
    <x v="0"/>
    <s v="2023-2024"/>
    <s v="2024-2025"/>
    <s v="2023-24"/>
  </r>
  <r>
    <x v="1"/>
    <x v="245"/>
    <n v="30761.01"/>
    <n v="46084.79"/>
    <n v="15323.780000000002"/>
  </r>
  <r>
    <x v="2"/>
    <x v="2"/>
    <m/>
    <m/>
    <n v="0"/>
  </r>
  <r>
    <x v="3"/>
    <x v="246"/>
    <n v="12304.4"/>
    <m/>
    <n v="-12304.4"/>
  </r>
  <r>
    <x v="4"/>
    <x v="247"/>
    <n v="43065.409999999996"/>
    <n v="46084.79"/>
    <n v="3019.3800000000047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47"/>
    <n v="43065.409999999996"/>
    <n v="46084.79"/>
    <n v="3019.3800000000047"/>
  </r>
  <r>
    <x v="19"/>
    <x v="2"/>
    <m/>
    <m/>
    <m/>
  </r>
  <r>
    <x v="19"/>
    <x v="2"/>
    <m/>
    <m/>
    <m/>
  </r>
  <r>
    <x v="154"/>
    <x v="6"/>
    <s v="BUDGETED"/>
    <s v="BUDGETED"/>
    <s v="2024-25 +/-"/>
  </r>
  <r>
    <x v="155"/>
    <x v="0"/>
    <s v="2023-2024"/>
    <s v="2024-2025"/>
    <s v="2023-24"/>
  </r>
  <r>
    <x v="1"/>
    <x v="248"/>
    <n v="220163.03"/>
    <n v="164204.66"/>
    <n v="-55958.369999999995"/>
  </r>
  <r>
    <x v="2"/>
    <x v="2"/>
    <m/>
    <m/>
    <n v="0"/>
  </r>
  <r>
    <x v="3"/>
    <x v="249"/>
    <n v="88065.21"/>
    <n v="65681.86"/>
    <n v="-22383.350000000006"/>
  </r>
  <r>
    <x v="4"/>
    <x v="250"/>
    <n v="308228.24"/>
    <n v="229886.52000000002"/>
    <n v="-78341.719999999972"/>
  </r>
  <r>
    <x v="5"/>
    <x v="251"/>
    <m/>
    <m/>
    <n v="0"/>
  </r>
  <r>
    <x v="6"/>
    <x v="2"/>
    <n v="29449"/>
    <n v="29449"/>
    <n v="0"/>
  </r>
  <r>
    <x v="7"/>
    <x v="2"/>
    <n v="12000"/>
    <n v="12000"/>
    <n v="0"/>
  </r>
  <r>
    <x v="8"/>
    <x v="5"/>
    <n v="41449"/>
    <n v="41449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50"/>
    <n v="349677.24"/>
    <n v="271335.52"/>
    <n v="-78341.719999999972"/>
  </r>
  <r>
    <x v="19"/>
    <x v="2"/>
    <m/>
    <m/>
    <m/>
  </r>
  <r>
    <x v="19"/>
    <x v="2"/>
    <m/>
    <m/>
    <m/>
  </r>
  <r>
    <x v="156"/>
    <x v="6"/>
    <s v="BUDGETED"/>
    <s v="BUDGETED"/>
    <s v="2024-25 +/-"/>
  </r>
  <r>
    <x v="157"/>
    <x v="0"/>
    <s v="2023-2024"/>
    <s v="2024-2025"/>
    <s v="2023-24"/>
  </r>
  <r>
    <x v="1"/>
    <x v="252"/>
    <n v="242972.43"/>
    <n v="698984.91"/>
    <n v="456012.48000000004"/>
  </r>
  <r>
    <x v="2"/>
    <x v="2"/>
    <m/>
    <m/>
    <n v="0"/>
  </r>
  <r>
    <x v="3"/>
    <x v="253"/>
    <n v="97189.23"/>
    <n v="241813.31"/>
    <n v="144624.08000000002"/>
  </r>
  <r>
    <x v="4"/>
    <x v="254"/>
    <n v="340161.66"/>
    <n v="940798.22"/>
    <n v="600636.56000000006"/>
  </r>
  <r>
    <x v="5"/>
    <x v="255"/>
    <m/>
    <m/>
    <n v="0"/>
  </r>
  <r>
    <x v="6"/>
    <x v="256"/>
    <n v="4346"/>
    <n v="9534"/>
    <n v="5188"/>
  </r>
  <r>
    <x v="7"/>
    <x v="257"/>
    <n v="10888"/>
    <n v="6700"/>
    <n v="-4188"/>
  </r>
  <r>
    <x v="8"/>
    <x v="258"/>
    <n v="15234"/>
    <n v="16234"/>
    <n v="100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59"/>
    <n v="355395.66"/>
    <n v="957032.22"/>
    <n v="601636.56000000006"/>
  </r>
  <r>
    <x v="19"/>
    <x v="2"/>
    <m/>
    <m/>
    <m/>
  </r>
  <r>
    <x v="19"/>
    <x v="2"/>
    <m/>
    <m/>
    <m/>
  </r>
  <r>
    <x v="19"/>
    <x v="2"/>
    <m/>
    <m/>
    <m/>
  </r>
  <r>
    <x v="145"/>
    <x v="2"/>
    <m/>
    <m/>
    <m/>
  </r>
  <r>
    <x v="19"/>
    <x v="2"/>
    <m/>
    <m/>
    <m/>
  </r>
  <r>
    <x v="158"/>
    <x v="6"/>
    <s v="BUDGETED"/>
    <s v="BUDGETED"/>
    <s v="2024-25 +/-"/>
  </r>
  <r>
    <x v="159"/>
    <x v="0"/>
    <s v="2023-2024"/>
    <s v="2024-2025"/>
    <s v="2023-24"/>
  </r>
  <r>
    <x v="1"/>
    <x v="260"/>
    <m/>
    <n v="82192.899999999994"/>
    <n v="82192.899999999994"/>
  </r>
  <r>
    <x v="2"/>
    <x v="2"/>
    <m/>
    <m/>
    <n v="0"/>
  </r>
  <r>
    <x v="3"/>
    <x v="261"/>
    <m/>
    <n v="32877.160000000003"/>
    <n v="32877.160000000003"/>
  </r>
  <r>
    <x v="4"/>
    <x v="262"/>
    <n v="0"/>
    <n v="115070.06"/>
    <n v="115070.06"/>
  </r>
  <r>
    <x v="5"/>
    <x v="2"/>
    <m/>
    <m/>
    <n v="0"/>
  </r>
  <r>
    <x v="6"/>
    <x v="263"/>
    <n v="1103"/>
    <n v="1165.47"/>
    <n v="62.470000000000027"/>
  </r>
  <r>
    <x v="7"/>
    <x v="2"/>
    <m/>
    <m/>
    <n v="0"/>
  </r>
  <r>
    <x v="8"/>
    <x v="263"/>
    <n v="1103"/>
    <n v="1165.47"/>
    <n v="62.470000000000027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64"/>
    <n v="1103"/>
    <n v="116235.53"/>
    <n v="115132.53"/>
  </r>
  <r>
    <x v="19"/>
    <x v="2"/>
    <m/>
    <m/>
    <m/>
  </r>
  <r>
    <x v="19"/>
    <x v="2"/>
    <m/>
    <m/>
    <m/>
  </r>
  <r>
    <x v="160"/>
    <x v="6"/>
    <s v="BUDGETED"/>
    <s v="BUDGETED"/>
    <s v="2024-25 +/-"/>
  </r>
  <r>
    <x v="161"/>
    <x v="0"/>
    <s v="2023-2024"/>
    <s v="2024-2025"/>
    <s v="2023-24"/>
  </r>
  <r>
    <x v="1"/>
    <x v="265"/>
    <n v="330312.3"/>
    <n v="276228.47999999998"/>
    <n v="-54083.820000000007"/>
  </r>
  <r>
    <x v="2"/>
    <x v="2"/>
    <m/>
    <m/>
    <n v="0"/>
  </r>
  <r>
    <x v="3"/>
    <x v="266"/>
    <n v="132124.92000000001"/>
    <n v="110491.39"/>
    <n v="-21633.530000000013"/>
  </r>
  <r>
    <x v="4"/>
    <x v="267"/>
    <n v="462437.22"/>
    <n v="386719.87"/>
    <n v="-75717.349999999977"/>
  </r>
  <r>
    <x v="5"/>
    <x v="268"/>
    <m/>
    <m/>
    <n v="0"/>
  </r>
  <r>
    <x v="6"/>
    <x v="269"/>
    <n v="12000"/>
    <n v="8750"/>
    <n v="-3250"/>
  </r>
  <r>
    <x v="7"/>
    <x v="270"/>
    <n v="7351.13"/>
    <n v="5000"/>
    <n v="-2351.13"/>
  </r>
  <r>
    <x v="8"/>
    <x v="271"/>
    <n v="19351.13"/>
    <n v="13750"/>
    <n v="-5601.130000000001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72"/>
    <n v="481788.35"/>
    <n v="400469.87"/>
    <n v="-81318.479999999981"/>
  </r>
  <r>
    <x v="19"/>
    <x v="2"/>
    <m/>
    <m/>
    <m/>
  </r>
  <r>
    <x v="19"/>
    <x v="2"/>
    <m/>
    <m/>
    <m/>
  </r>
  <r>
    <x v="162"/>
    <x v="6"/>
    <s v="BUDGETED"/>
    <s v="BUDGETED"/>
    <s v="2024-25 +/-"/>
  </r>
  <r>
    <x v="163"/>
    <x v="0"/>
    <s v="2023-2024"/>
    <s v="2024-2025"/>
    <s v="2023-24"/>
  </r>
  <r>
    <x v="1"/>
    <x v="273"/>
    <n v="153150"/>
    <n v="15259450"/>
    <n v="15106300"/>
  </r>
  <r>
    <x v="2"/>
    <x v="2"/>
    <m/>
    <m/>
    <n v="0"/>
  </r>
  <r>
    <x v="3"/>
    <x v="274"/>
    <n v="61260"/>
    <n v="61037.8"/>
    <n v="-222.19999999999709"/>
  </r>
  <r>
    <x v="4"/>
    <x v="275"/>
    <n v="214410"/>
    <n v="15320487.800000001"/>
    <n v="15106077.800000001"/>
  </r>
  <r>
    <x v="5"/>
    <x v="276"/>
    <m/>
    <m/>
    <n v="0"/>
  </r>
  <r>
    <x v="6"/>
    <x v="277"/>
    <n v="7000"/>
    <n v="7000.42"/>
    <n v="0.42000000000007276"/>
  </r>
  <r>
    <x v="7"/>
    <x v="278"/>
    <n v="9419"/>
    <n v="9420.0300000000007"/>
    <n v="1.0300000000006548"/>
  </r>
  <r>
    <x v="8"/>
    <x v="279"/>
    <n v="16419"/>
    <n v="16420.45"/>
    <n v="1.4500000000007276"/>
  </r>
  <r>
    <x v="9"/>
    <x v="280"/>
    <n v="15000"/>
    <m/>
    <n v="-15000"/>
  </r>
  <r>
    <x v="10"/>
    <x v="281"/>
    <m/>
    <n v="1700"/>
    <n v="1700"/>
  </r>
  <r>
    <x v="11"/>
    <x v="2"/>
    <m/>
    <m/>
    <n v="0"/>
  </r>
  <r>
    <x v="12"/>
    <x v="2"/>
    <m/>
    <m/>
    <n v="0"/>
  </r>
  <r>
    <x v="13"/>
    <x v="282"/>
    <n v="15000"/>
    <n v="1700"/>
    <n v="-13300"/>
  </r>
  <r>
    <x v="14"/>
    <x v="2"/>
    <n v="1700"/>
    <m/>
    <n v="-1700"/>
  </r>
  <r>
    <x v="15"/>
    <x v="2"/>
    <m/>
    <m/>
    <n v="0"/>
  </r>
  <r>
    <x v="16"/>
    <x v="2"/>
    <m/>
    <m/>
    <n v="0"/>
  </r>
  <r>
    <x v="17"/>
    <x v="5"/>
    <n v="1700"/>
    <n v="0"/>
    <n v="-1700"/>
  </r>
  <r>
    <x v="18"/>
    <x v="283"/>
    <n v="247529"/>
    <n v="15338608.25"/>
    <n v="15091079.25"/>
  </r>
  <r>
    <x v="19"/>
    <x v="2"/>
    <m/>
    <m/>
    <m/>
  </r>
  <r>
    <x v="19"/>
    <x v="2"/>
    <m/>
    <m/>
    <m/>
  </r>
  <r>
    <x v="19"/>
    <x v="2"/>
    <m/>
    <m/>
    <m/>
  </r>
  <r>
    <x v="145"/>
    <x v="2"/>
    <m/>
    <m/>
    <m/>
  </r>
  <r>
    <x v="19"/>
    <x v="2"/>
    <m/>
    <m/>
    <m/>
  </r>
  <r>
    <x v="164"/>
    <x v="6"/>
    <s v="BUDGETED"/>
    <s v="BUDGETED"/>
    <s v="2024-25 +/-"/>
  </r>
  <r>
    <x v="165"/>
    <x v="0"/>
    <s v="2023-2024"/>
    <s v="2024-2025"/>
    <s v="2023-24"/>
  </r>
  <r>
    <x v="1"/>
    <x v="284"/>
    <n v="235232.4"/>
    <n v="298660.7"/>
    <n v="63428.300000000017"/>
  </r>
  <r>
    <x v="2"/>
    <x v="2"/>
    <m/>
    <m/>
    <n v="0"/>
  </r>
  <r>
    <x v="3"/>
    <x v="285"/>
    <n v="94092.96"/>
    <n v="119464.3"/>
    <n v="25371.339999999997"/>
  </r>
  <r>
    <x v="4"/>
    <x v="286"/>
    <n v="329325.36"/>
    <n v="418125"/>
    <n v="88799.640000000014"/>
  </r>
  <r>
    <x v="5"/>
    <x v="287"/>
    <m/>
    <m/>
    <n v="0"/>
  </r>
  <r>
    <x v="6"/>
    <x v="288"/>
    <n v="18946.060000000001"/>
    <n v="28946.13"/>
    <n v="10000.07"/>
  </r>
  <r>
    <x v="7"/>
    <x v="289"/>
    <n v="10000"/>
    <n v="10000"/>
    <n v="0"/>
  </r>
  <r>
    <x v="8"/>
    <x v="290"/>
    <n v="28946.06"/>
    <n v="38946.130000000005"/>
    <n v="10000.070000000003"/>
  </r>
  <r>
    <x v="9"/>
    <x v="2"/>
    <n v="10000"/>
    <n v="10000"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10000"/>
    <n v="1000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91"/>
    <n v="368271.42"/>
    <n v="467071.13"/>
    <n v="98799.710000000021"/>
  </r>
  <r>
    <x v="19"/>
    <x v="2"/>
    <m/>
    <m/>
    <m/>
  </r>
  <r>
    <x v="19"/>
    <x v="2"/>
    <m/>
    <m/>
    <m/>
  </r>
  <r>
    <x v="166"/>
    <x v="6"/>
    <s v="BUDGETED"/>
    <s v="BUDGETED"/>
    <s v="2024-25 +/-"/>
  </r>
  <r>
    <x v="167"/>
    <x v="0"/>
    <s v="2023-2024"/>
    <s v="2024-2025"/>
    <s v="2023-24"/>
  </r>
  <r>
    <x v="1"/>
    <x v="292"/>
    <n v="81228.179999999993"/>
    <n v="83665.03"/>
    <n v="2436.8500000000058"/>
  </r>
  <r>
    <x v="2"/>
    <x v="2"/>
    <m/>
    <m/>
    <n v="0"/>
  </r>
  <r>
    <x v="3"/>
    <x v="293"/>
    <n v="32491.27"/>
    <n v="33466.050000000003"/>
    <n v="974.78000000000247"/>
  </r>
  <r>
    <x v="4"/>
    <x v="294"/>
    <n v="113719.45"/>
    <n v="117131.08"/>
    <n v="3411.6300000000047"/>
  </r>
  <r>
    <x v="5"/>
    <x v="2"/>
    <m/>
    <m/>
    <n v="0"/>
  </r>
  <r>
    <x v="6"/>
    <x v="2"/>
    <n v="1103"/>
    <m/>
    <n v="-1103"/>
  </r>
  <r>
    <x v="7"/>
    <x v="2"/>
    <m/>
    <m/>
    <n v="0"/>
  </r>
  <r>
    <x v="8"/>
    <x v="5"/>
    <n v="1103"/>
    <n v="0"/>
    <n v="-1103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94"/>
    <n v="114822.45"/>
    <n v="117131.08"/>
    <n v="2308.6300000000047"/>
  </r>
  <r>
    <x v="19"/>
    <x v="2"/>
    <m/>
    <m/>
    <m/>
  </r>
  <r>
    <x v="19"/>
    <x v="2"/>
    <m/>
    <m/>
    <m/>
  </r>
  <r>
    <x v="168"/>
    <x v="6"/>
    <s v="BUDGETED"/>
    <s v="BUDGETED"/>
    <s v="2024-25 +/-"/>
  </r>
  <r>
    <x v="169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95"/>
    <m/>
    <m/>
    <n v="0"/>
  </r>
  <r>
    <x v="6"/>
    <x v="296"/>
    <m/>
    <m/>
    <n v="0"/>
  </r>
  <r>
    <x v="7"/>
    <x v="2"/>
    <n v="500"/>
    <n v="500"/>
    <n v="0"/>
  </r>
  <r>
    <x v="8"/>
    <x v="297"/>
    <n v="500"/>
    <n v="50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297"/>
    <n v="500"/>
    <n v="500"/>
    <n v="0"/>
  </r>
  <r>
    <x v="19"/>
    <x v="2"/>
    <m/>
    <m/>
    <m/>
  </r>
  <r>
    <x v="19"/>
    <x v="2"/>
    <m/>
    <m/>
    <m/>
  </r>
  <r>
    <x v="19"/>
    <x v="2"/>
    <m/>
    <m/>
    <m/>
  </r>
  <r>
    <x v="145"/>
    <x v="2"/>
    <m/>
    <m/>
    <m/>
  </r>
  <r>
    <x v="19"/>
    <x v="2"/>
    <m/>
    <m/>
    <m/>
  </r>
  <r>
    <x v="170"/>
    <x v="6"/>
    <s v="BUDGETED"/>
    <s v="BUDGETED"/>
    <s v="2024-25 +/-"/>
  </r>
  <r>
    <x v="171"/>
    <x v="0"/>
    <s v="2023-2024"/>
    <s v="2024-2025"/>
    <s v="2023-24"/>
  </r>
  <r>
    <x v="1"/>
    <x v="298"/>
    <n v="174246.46"/>
    <n v="179473.85"/>
    <n v="5227.390000000014"/>
  </r>
  <r>
    <x v="2"/>
    <x v="2"/>
    <m/>
    <m/>
    <n v="0"/>
  </r>
  <r>
    <x v="3"/>
    <x v="299"/>
    <n v="69698.59"/>
    <n v="71789.69"/>
    <n v="2091.1000000000058"/>
  </r>
  <r>
    <x v="4"/>
    <x v="300"/>
    <n v="243945.05"/>
    <n v="251263.54"/>
    <n v="7318.4900000000198"/>
  </r>
  <r>
    <x v="5"/>
    <x v="2"/>
    <m/>
    <m/>
    <n v="0"/>
  </r>
  <r>
    <x v="6"/>
    <x v="301"/>
    <n v="10200"/>
    <n v="6900"/>
    <n v="-3300"/>
  </r>
  <r>
    <x v="7"/>
    <x v="302"/>
    <n v="2000"/>
    <n v="1900"/>
    <n v="-100"/>
  </r>
  <r>
    <x v="8"/>
    <x v="303"/>
    <n v="12200"/>
    <n v="8800"/>
    <n v="-340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04"/>
    <n v="256145.05"/>
    <n v="260063.54"/>
    <n v="3918.4900000000198"/>
  </r>
  <r>
    <x v="19"/>
    <x v="2"/>
    <m/>
    <m/>
    <m/>
  </r>
  <r>
    <x v="19"/>
    <x v="2"/>
    <m/>
    <m/>
    <m/>
  </r>
  <r>
    <x v="172"/>
    <x v="6"/>
    <s v="BUDGETED"/>
    <s v="BUDGETED"/>
    <s v="2024-25 +/-"/>
  </r>
  <r>
    <x v="173"/>
    <x v="0"/>
    <s v="2023-2024"/>
    <s v="2024-2025"/>
    <s v="2023-24"/>
  </r>
  <r>
    <x v="1"/>
    <x v="305"/>
    <n v="82781.72"/>
    <n v="85265.17"/>
    <n v="2483.4499999999971"/>
  </r>
  <r>
    <x v="2"/>
    <x v="2"/>
    <m/>
    <m/>
    <n v="0"/>
  </r>
  <r>
    <x v="3"/>
    <x v="306"/>
    <n v="33112.68"/>
    <n v="34106.07"/>
    <n v="993.38999999999942"/>
  </r>
  <r>
    <x v="4"/>
    <x v="307"/>
    <n v="115894.39999999999"/>
    <n v="119371.23999999999"/>
    <n v="3476.8399999999965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07"/>
    <n v="115894.39999999999"/>
    <n v="119371.23999999999"/>
    <n v="3476.8399999999965"/>
  </r>
  <r>
    <x v="19"/>
    <x v="2"/>
    <m/>
    <m/>
    <m/>
  </r>
  <r>
    <x v="19"/>
    <x v="2"/>
    <m/>
    <m/>
    <m/>
  </r>
  <r>
    <x v="174"/>
    <x v="6"/>
    <s v="BUDGETED"/>
    <s v="BUDGETED"/>
    <s v="2024-25 +/-"/>
  </r>
  <r>
    <x v="175"/>
    <x v="0"/>
    <s v="2023-2024"/>
    <s v="2024-2025"/>
    <s v="2023-24"/>
  </r>
  <r>
    <x v="1"/>
    <x v="308"/>
    <n v="374826.88"/>
    <n v="443078.1"/>
    <n v="68251.219999999972"/>
  </r>
  <r>
    <x v="2"/>
    <x v="2"/>
    <m/>
    <m/>
    <n v="0"/>
  </r>
  <r>
    <x v="3"/>
    <x v="309"/>
    <n v="149930.75"/>
    <n v="177231.24"/>
    <n v="27300.489999999991"/>
  </r>
  <r>
    <x v="4"/>
    <x v="310"/>
    <n v="524757.63"/>
    <n v="620309.34"/>
    <n v="95551.709999999963"/>
  </r>
  <r>
    <x v="5"/>
    <x v="2"/>
    <m/>
    <m/>
    <n v="0"/>
  </r>
  <r>
    <x v="6"/>
    <x v="311"/>
    <n v="67266.67"/>
    <n v="20823.669999999998"/>
    <n v="-46443"/>
  </r>
  <r>
    <x v="7"/>
    <x v="2"/>
    <m/>
    <m/>
    <n v="0"/>
  </r>
  <r>
    <x v="8"/>
    <x v="311"/>
    <n v="67266.67"/>
    <n v="20823.669999999998"/>
    <n v="-46443"/>
  </r>
  <r>
    <x v="9"/>
    <x v="2"/>
    <m/>
    <m/>
    <n v="0"/>
  </r>
  <r>
    <x v="10"/>
    <x v="312"/>
    <m/>
    <m/>
    <n v="0"/>
  </r>
  <r>
    <x v="11"/>
    <x v="2"/>
    <m/>
    <m/>
    <n v="0"/>
  </r>
  <r>
    <x v="12"/>
    <x v="2"/>
    <m/>
    <m/>
    <n v="0"/>
  </r>
  <r>
    <x v="13"/>
    <x v="312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13"/>
    <n v="592024.30000000005"/>
    <n v="641133.01"/>
    <n v="49108.709999999963"/>
  </r>
  <r>
    <x v="19"/>
    <x v="2"/>
    <m/>
    <m/>
    <m/>
  </r>
  <r>
    <x v="19"/>
    <x v="2"/>
    <m/>
    <m/>
    <m/>
  </r>
  <r>
    <x v="19"/>
    <x v="2"/>
    <m/>
    <m/>
    <m/>
  </r>
  <r>
    <x v="145"/>
    <x v="2"/>
    <m/>
    <m/>
    <m/>
  </r>
  <r>
    <x v="19"/>
    <x v="2"/>
    <m/>
    <m/>
    <m/>
  </r>
  <r>
    <x v="176"/>
    <x v="6"/>
    <s v="BUDGETED"/>
    <s v="BUDGETED"/>
    <s v="2024-25 +/-"/>
  </r>
  <r>
    <x v="177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78"/>
    <x v="6"/>
    <s v="BUDGETED"/>
    <s v="BUDGETED"/>
    <s v="2024-25 +/-"/>
  </r>
  <r>
    <x v="179"/>
    <x v="0"/>
    <s v="2023-2024"/>
    <s v="2024-2025"/>
    <s v="2023-24"/>
  </r>
  <r>
    <x v="1"/>
    <x v="314"/>
    <n v="171633.63"/>
    <n v="70000"/>
    <n v="-101633.63"/>
  </r>
  <r>
    <x v="2"/>
    <x v="2"/>
    <m/>
    <m/>
    <n v="0"/>
  </r>
  <r>
    <x v="3"/>
    <x v="315"/>
    <n v="60653.37"/>
    <n v="28000"/>
    <n v="-32653.370000000003"/>
  </r>
  <r>
    <x v="4"/>
    <x v="316"/>
    <n v="232287"/>
    <n v="98000"/>
    <n v="-134287"/>
  </r>
  <r>
    <x v="5"/>
    <x v="317"/>
    <m/>
    <m/>
    <n v="0"/>
  </r>
  <r>
    <x v="6"/>
    <x v="318"/>
    <n v="151300"/>
    <n v="151500"/>
    <n v="200"/>
  </r>
  <r>
    <x v="7"/>
    <x v="2"/>
    <n v="2000"/>
    <n v="4350"/>
    <n v="2350"/>
  </r>
  <r>
    <x v="8"/>
    <x v="318"/>
    <n v="153300"/>
    <n v="155850"/>
    <n v="2550"/>
  </r>
  <r>
    <x v="9"/>
    <x v="2"/>
    <n v="30300"/>
    <n v="31300"/>
    <n v="1000"/>
  </r>
  <r>
    <x v="10"/>
    <x v="2"/>
    <m/>
    <n v="50000"/>
    <n v="50000"/>
  </r>
  <r>
    <x v="11"/>
    <x v="2"/>
    <m/>
    <m/>
    <n v="0"/>
  </r>
  <r>
    <x v="12"/>
    <x v="2"/>
    <m/>
    <m/>
    <n v="0"/>
  </r>
  <r>
    <x v="13"/>
    <x v="5"/>
    <n v="30300"/>
    <n v="81300"/>
    <n v="5100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19"/>
    <n v="415887"/>
    <n v="335150"/>
    <n v="-80737"/>
  </r>
  <r>
    <x v="19"/>
    <x v="2"/>
    <m/>
    <m/>
    <m/>
  </r>
  <r>
    <x v="19"/>
    <x v="2"/>
    <m/>
    <m/>
    <m/>
  </r>
  <r>
    <x v="180"/>
    <x v="6"/>
    <s v="BUDGETED"/>
    <s v="BUDGETED"/>
    <s v="2024-25 +/-"/>
  </r>
  <r>
    <x v="181"/>
    <x v="0"/>
    <s v="2023-2024"/>
    <s v="2024-2025"/>
    <s v="2023-24"/>
  </r>
  <r>
    <x v="1"/>
    <x v="320"/>
    <n v="229290"/>
    <n v="216251.09"/>
    <n v="-13038.910000000003"/>
  </r>
  <r>
    <x v="2"/>
    <x v="2"/>
    <m/>
    <m/>
    <n v="0"/>
  </r>
  <r>
    <x v="3"/>
    <x v="321"/>
    <n v="91716.19"/>
    <n v="86500.44"/>
    <n v="-5215.75"/>
  </r>
  <r>
    <x v="4"/>
    <x v="322"/>
    <n v="321006.19"/>
    <n v="302751.53000000003"/>
    <n v="-18254.659999999974"/>
  </r>
  <r>
    <x v="5"/>
    <x v="323"/>
    <m/>
    <m/>
    <n v="0"/>
  </r>
  <r>
    <x v="6"/>
    <x v="324"/>
    <n v="42134.54"/>
    <n v="43077.94"/>
    <n v="943.40000000000146"/>
  </r>
  <r>
    <x v="7"/>
    <x v="325"/>
    <n v="3836.9"/>
    <n v="300"/>
    <n v="-3536.9"/>
  </r>
  <r>
    <x v="8"/>
    <x v="326"/>
    <n v="45971.44"/>
    <n v="43377.94"/>
    <n v="-2593.5"/>
  </r>
  <r>
    <x v="9"/>
    <x v="327"/>
    <m/>
    <n v="10000"/>
    <n v="10000"/>
  </r>
  <r>
    <x v="10"/>
    <x v="2"/>
    <m/>
    <m/>
    <n v="0"/>
  </r>
  <r>
    <x v="11"/>
    <x v="2"/>
    <m/>
    <m/>
    <n v="0"/>
  </r>
  <r>
    <x v="12"/>
    <x v="2"/>
    <m/>
    <m/>
    <n v="0"/>
  </r>
  <r>
    <x v="13"/>
    <x v="327"/>
    <n v="0"/>
    <n v="10000"/>
    <n v="10000"/>
  </r>
  <r>
    <x v="14"/>
    <x v="2"/>
    <n v="10950"/>
    <n v="10950"/>
    <n v="0"/>
  </r>
  <r>
    <x v="15"/>
    <x v="2"/>
    <m/>
    <m/>
    <n v="0"/>
  </r>
  <r>
    <x v="16"/>
    <x v="2"/>
    <m/>
    <m/>
    <n v="0"/>
  </r>
  <r>
    <x v="17"/>
    <x v="5"/>
    <n v="10950"/>
    <n v="10950"/>
    <n v="0"/>
  </r>
  <r>
    <x v="18"/>
    <x v="328"/>
    <n v="377927.63"/>
    <n v="367079.47000000003"/>
    <n v="-10848.159999999974"/>
  </r>
  <r>
    <x v="19"/>
    <x v="2"/>
    <m/>
    <m/>
    <m/>
  </r>
  <r>
    <x v="19"/>
    <x v="2"/>
    <m/>
    <m/>
    <m/>
  </r>
  <r>
    <x v="182"/>
    <x v="6"/>
    <s v="BUDGETED"/>
    <s v="BUDGETED"/>
    <s v="2024-25 +/-"/>
  </r>
  <r>
    <x v="183"/>
    <x v="0"/>
    <s v="2023-2024"/>
    <s v="2024-2025"/>
    <s v="2023-24"/>
  </r>
  <r>
    <x v="1"/>
    <x v="329"/>
    <n v="124813.68"/>
    <n v="138801.4"/>
    <n v="13987.720000000001"/>
  </r>
  <r>
    <x v="2"/>
    <x v="2"/>
    <m/>
    <m/>
    <n v="0"/>
  </r>
  <r>
    <x v="3"/>
    <x v="330"/>
    <n v="49925.47"/>
    <n v="55520.46"/>
    <n v="5594.989999999998"/>
  </r>
  <r>
    <x v="4"/>
    <x v="331"/>
    <n v="174739.15"/>
    <n v="194321.86"/>
    <n v="19582.709999999992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332"/>
    <m/>
    <m/>
    <n v="0"/>
  </r>
  <r>
    <x v="11"/>
    <x v="2"/>
    <m/>
    <m/>
    <n v="0"/>
  </r>
  <r>
    <x v="12"/>
    <x v="2"/>
    <m/>
    <m/>
    <n v="0"/>
  </r>
  <r>
    <x v="13"/>
    <x v="332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33"/>
    <n v="174739.15"/>
    <n v="194321.86"/>
    <n v="19582.709999999992"/>
  </r>
  <r>
    <x v="19"/>
    <x v="2"/>
    <m/>
    <m/>
    <m/>
  </r>
  <r>
    <x v="19"/>
    <x v="2"/>
    <m/>
    <m/>
    <m/>
  </r>
  <r>
    <x v="184"/>
    <x v="6"/>
    <s v="BUDGETED"/>
    <s v="BUDGETED"/>
    <s v="2024-25 +/-"/>
  </r>
  <r>
    <x v="185"/>
    <x v="0"/>
    <s v="2023-2024"/>
    <s v="2024-2025"/>
    <s v="2023-24"/>
  </r>
  <r>
    <x v="1"/>
    <x v="334"/>
    <m/>
    <m/>
    <m/>
  </r>
  <r>
    <x v="2"/>
    <x v="2"/>
    <m/>
    <m/>
    <m/>
  </r>
  <r>
    <x v="3"/>
    <x v="335"/>
    <m/>
    <m/>
    <m/>
  </r>
  <r>
    <x v="4"/>
    <x v="2"/>
    <m/>
    <m/>
    <n v="0"/>
  </r>
  <r>
    <x v="5"/>
    <x v="2"/>
    <m/>
    <m/>
    <m/>
  </r>
  <r>
    <x v="6"/>
    <x v="2"/>
    <m/>
    <m/>
    <m/>
  </r>
  <r>
    <x v="7"/>
    <x v="2"/>
    <m/>
    <m/>
    <m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9"/>
    <x v="2"/>
    <m/>
    <m/>
    <m/>
  </r>
  <r>
    <x v="186"/>
    <x v="6"/>
    <s v="BUDGETED"/>
    <s v="BUDGETED"/>
    <s v="2024-25 +/-"/>
  </r>
  <r>
    <x v="187"/>
    <x v="0"/>
    <s v="2023-2024"/>
    <s v="2024-2025"/>
    <s v="2023-24"/>
  </r>
  <r>
    <x v="1"/>
    <x v="2"/>
    <n v="53635"/>
    <n v="103000"/>
    <n v="49365"/>
  </r>
  <r>
    <x v="2"/>
    <x v="2"/>
    <m/>
    <m/>
    <n v="0"/>
  </r>
  <r>
    <x v="3"/>
    <x v="2"/>
    <n v="21454"/>
    <n v="41200"/>
    <n v="19746"/>
  </r>
  <r>
    <x v="4"/>
    <x v="5"/>
    <n v="75089"/>
    <n v="144200"/>
    <n v="69111"/>
  </r>
  <r>
    <x v="5"/>
    <x v="2"/>
    <m/>
    <m/>
    <n v="0"/>
  </r>
  <r>
    <x v="6"/>
    <x v="336"/>
    <m/>
    <n v="5500"/>
    <n v="5500"/>
  </r>
  <r>
    <x v="7"/>
    <x v="2"/>
    <m/>
    <m/>
    <n v="0"/>
  </r>
  <r>
    <x v="8"/>
    <x v="336"/>
    <n v="0"/>
    <n v="5500"/>
    <n v="550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36"/>
    <n v="75089"/>
    <n v="149700"/>
    <n v="74611"/>
  </r>
  <r>
    <x v="19"/>
    <x v="2"/>
    <m/>
    <m/>
    <m/>
  </r>
  <r>
    <x v="19"/>
    <x v="2"/>
    <m/>
    <m/>
    <m/>
  </r>
  <r>
    <x v="188"/>
    <x v="337"/>
    <s v="BUDGETED"/>
    <s v="BUDGETED"/>
    <s v="2024-25 +/-"/>
  </r>
  <r>
    <x v="19"/>
    <x v="0"/>
    <s v="2023-2024"/>
    <s v="2024-2025"/>
    <s v="2023-24"/>
  </r>
  <r>
    <x v="1"/>
    <x v="338"/>
    <n v="2975689.0199999996"/>
    <n v="18532920.069999997"/>
    <n v="15557231.049999997"/>
  </r>
  <r>
    <x v="2"/>
    <x v="2"/>
    <m/>
    <m/>
    <n v="0"/>
  </r>
  <r>
    <x v="3"/>
    <x v="339"/>
    <n v="1182275.79"/>
    <n v="1314210.9100000001"/>
    <n v="131935.12000000011"/>
  </r>
  <r>
    <x v="4"/>
    <x v="340"/>
    <n v="4157964.8099999996"/>
    <n v="19847130.979999997"/>
    <n v="15689166.169999998"/>
  </r>
  <r>
    <x v="5"/>
    <x v="341"/>
    <m/>
    <m/>
    <n v="0"/>
  </r>
  <r>
    <x v="6"/>
    <x v="342"/>
    <n v="352451.47000000003"/>
    <n v="314749.83"/>
    <n v="-37701.640000000014"/>
  </r>
  <r>
    <x v="7"/>
    <x v="343"/>
    <n v="58395.030000000006"/>
    <n v="50570.03"/>
    <n v="-7825.0000000000073"/>
  </r>
  <r>
    <x v="8"/>
    <x v="344"/>
    <n v="410846.50000000006"/>
    <n v="365319.86"/>
    <n v="-45526.640000000072"/>
  </r>
  <r>
    <x v="9"/>
    <x v="2"/>
    <n v="55300"/>
    <n v="51300"/>
    <n v="-4000"/>
  </r>
  <r>
    <x v="10"/>
    <x v="2"/>
    <m/>
    <n v="51700"/>
    <n v="51700"/>
  </r>
  <r>
    <x v="11"/>
    <x v="2"/>
    <m/>
    <m/>
    <n v="0"/>
  </r>
  <r>
    <x v="12"/>
    <x v="2"/>
    <m/>
    <m/>
    <n v="0"/>
  </r>
  <r>
    <x v="13"/>
    <x v="5"/>
    <n v="55300"/>
    <n v="103000"/>
    <n v="47700"/>
  </r>
  <r>
    <x v="14"/>
    <x v="345"/>
    <n v="34189.369999999995"/>
    <n v="10950"/>
    <n v="-23239.369999999995"/>
  </r>
  <r>
    <x v="15"/>
    <x v="346"/>
    <m/>
    <m/>
    <n v="0"/>
  </r>
  <r>
    <x v="16"/>
    <x v="2"/>
    <m/>
    <m/>
    <n v="0"/>
  </r>
  <r>
    <x v="17"/>
    <x v="347"/>
    <n v="34189.369999999995"/>
    <n v="10950"/>
    <n v="-23239.369999999995"/>
  </r>
  <r>
    <x v="144"/>
    <x v="348"/>
    <n v="4658300.68"/>
    <n v="20326400.839999996"/>
    <n v="15668100.159999996"/>
  </r>
  <r>
    <x v="19"/>
    <x v="2"/>
    <m/>
    <m/>
    <m/>
  </r>
  <r>
    <x v="19"/>
    <x v="2"/>
    <m/>
    <m/>
    <m/>
  </r>
  <r>
    <x v="19"/>
    <x v="2"/>
    <m/>
    <m/>
    <m/>
  </r>
  <r>
    <x v="189"/>
    <x v="2"/>
    <m/>
    <m/>
    <m/>
  </r>
  <r>
    <x v="19"/>
    <x v="2"/>
    <m/>
    <m/>
    <m/>
  </r>
  <r>
    <x v="190"/>
    <x v="6"/>
    <s v="BUDGETED"/>
    <s v="BUDGETED"/>
    <s v="2024-25 +/-"/>
  </r>
  <r>
    <x v="191"/>
    <x v="0"/>
    <s v="2023-2024"/>
    <s v="2024-2025"/>
    <s v="2023-24"/>
  </r>
  <r>
    <x v="1"/>
    <x v="349"/>
    <n v="211150"/>
    <n v="220265.22"/>
    <n v="9115.2200000000012"/>
  </r>
  <r>
    <x v="2"/>
    <x v="2"/>
    <m/>
    <m/>
    <n v="0"/>
  </r>
  <r>
    <x v="3"/>
    <x v="350"/>
    <n v="84460"/>
    <n v="88106.2"/>
    <n v="3646.1999999999971"/>
  </r>
  <r>
    <x v="4"/>
    <x v="351"/>
    <n v="295610"/>
    <n v="308371.42"/>
    <n v="12761.419999999984"/>
  </r>
  <r>
    <x v="5"/>
    <x v="352"/>
    <m/>
    <m/>
    <n v="0"/>
  </r>
  <r>
    <x v="6"/>
    <x v="353"/>
    <n v="5300"/>
    <n v="5300"/>
    <n v="0"/>
  </r>
  <r>
    <x v="7"/>
    <x v="354"/>
    <n v="9200"/>
    <n v="10200"/>
    <n v="1000"/>
  </r>
  <r>
    <x v="8"/>
    <x v="355"/>
    <n v="14500"/>
    <n v="15500"/>
    <n v="1000"/>
  </r>
  <r>
    <x v="9"/>
    <x v="356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356"/>
    <n v="0"/>
    <n v="0"/>
    <n v="0"/>
  </r>
  <r>
    <x v="14"/>
    <x v="2"/>
    <n v="1000"/>
    <n v="1000"/>
    <n v="0"/>
  </r>
  <r>
    <x v="15"/>
    <x v="2"/>
    <m/>
    <m/>
    <n v="0"/>
  </r>
  <r>
    <x v="16"/>
    <x v="2"/>
    <m/>
    <m/>
    <n v="0"/>
  </r>
  <r>
    <x v="17"/>
    <x v="5"/>
    <n v="1000"/>
    <n v="1000"/>
    <n v="0"/>
  </r>
  <r>
    <x v="18"/>
    <x v="357"/>
    <n v="311110"/>
    <n v="324871.42"/>
    <n v="13761.419999999984"/>
  </r>
  <r>
    <x v="19"/>
    <x v="2"/>
    <m/>
    <m/>
    <m/>
  </r>
  <r>
    <x v="19"/>
    <x v="2"/>
    <m/>
    <m/>
    <m/>
  </r>
  <r>
    <x v="192"/>
    <x v="6"/>
    <s v="BUDGETED"/>
    <s v="BUDGETED"/>
    <s v="2024-25 +/-"/>
  </r>
  <r>
    <x v="193"/>
    <x v="0"/>
    <s v="2023-2024"/>
    <s v="2024-2025"/>
    <s v="2023-24"/>
  </r>
  <r>
    <x v="1"/>
    <x v="358"/>
    <n v="246786.62"/>
    <n v="289517.52"/>
    <n v="42730.900000000023"/>
  </r>
  <r>
    <x v="2"/>
    <x v="2"/>
    <m/>
    <m/>
    <n v="0"/>
  </r>
  <r>
    <x v="3"/>
    <x v="359"/>
    <n v="98714.65"/>
    <n v="115806.83"/>
    <n v="17092.180000000008"/>
  </r>
  <r>
    <x v="4"/>
    <x v="360"/>
    <n v="345501.27"/>
    <n v="405324.35000000003"/>
    <n v="59823.080000000016"/>
  </r>
  <r>
    <x v="5"/>
    <x v="2"/>
    <m/>
    <m/>
    <n v="0"/>
  </r>
  <r>
    <x v="6"/>
    <x v="361"/>
    <n v="12750"/>
    <m/>
    <n v="-12750"/>
  </r>
  <r>
    <x v="7"/>
    <x v="362"/>
    <n v="9200"/>
    <n v="5200"/>
    <n v="-4000"/>
  </r>
  <r>
    <x v="8"/>
    <x v="363"/>
    <n v="21950"/>
    <n v="5200"/>
    <n v="-16750"/>
  </r>
  <r>
    <x v="9"/>
    <x v="2"/>
    <n v="15000"/>
    <m/>
    <n v="-1500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15000"/>
    <n v="0"/>
    <n v="-15000"/>
  </r>
  <r>
    <x v="14"/>
    <x v="2"/>
    <n v="1000"/>
    <m/>
    <n v="-1000"/>
  </r>
  <r>
    <x v="15"/>
    <x v="2"/>
    <m/>
    <m/>
    <n v="0"/>
  </r>
  <r>
    <x v="16"/>
    <x v="2"/>
    <m/>
    <m/>
    <n v="0"/>
  </r>
  <r>
    <x v="17"/>
    <x v="5"/>
    <n v="1000"/>
    <n v="0"/>
    <n v="-1000"/>
  </r>
  <r>
    <x v="18"/>
    <x v="364"/>
    <n v="383451.27"/>
    <n v="410524.35000000003"/>
    <n v="27073.080000000016"/>
  </r>
  <r>
    <x v="19"/>
    <x v="2"/>
    <m/>
    <m/>
    <m/>
  </r>
  <r>
    <x v="19"/>
    <x v="2"/>
    <m/>
    <m/>
    <m/>
  </r>
  <r>
    <x v="194"/>
    <x v="6"/>
    <s v="BUDGETED"/>
    <s v="BUDGETED"/>
    <s v="2024-25 +/-"/>
  </r>
  <r>
    <x v="195"/>
    <x v="0"/>
    <s v="2023-2024"/>
    <s v="2024-2025"/>
    <s v="2023-24"/>
  </r>
  <r>
    <x v="1"/>
    <x v="365"/>
    <n v="466922.9"/>
    <n v="498715.64"/>
    <n v="31792.739999999991"/>
  </r>
  <r>
    <x v="2"/>
    <x v="2"/>
    <m/>
    <m/>
    <n v="0"/>
  </r>
  <r>
    <x v="3"/>
    <x v="366"/>
    <n v="186769.27"/>
    <n v="202196.26"/>
    <n v="15426.99000000002"/>
  </r>
  <r>
    <x v="4"/>
    <x v="367"/>
    <n v="653692.17000000004"/>
    <n v="700911.9"/>
    <n v="47219.729999999981"/>
  </r>
  <r>
    <x v="5"/>
    <x v="368"/>
    <m/>
    <m/>
    <n v="0"/>
  </r>
  <r>
    <x v="6"/>
    <x v="369"/>
    <n v="2710"/>
    <n v="2710"/>
    <n v="0"/>
  </r>
  <r>
    <x v="7"/>
    <x v="370"/>
    <n v="2000"/>
    <n v="2000"/>
    <n v="0"/>
  </r>
  <r>
    <x v="8"/>
    <x v="371"/>
    <n v="4710"/>
    <n v="4710"/>
    <n v="0"/>
  </r>
  <r>
    <x v="9"/>
    <x v="372"/>
    <n v="75000"/>
    <n v="75000"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372"/>
    <n v="75000"/>
    <n v="7500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73"/>
    <n v="733402.17"/>
    <n v="780621.9"/>
    <n v="47219.729999999981"/>
  </r>
  <r>
    <x v="19"/>
    <x v="2"/>
    <m/>
    <m/>
    <m/>
  </r>
  <r>
    <x v="19"/>
    <x v="2"/>
    <m/>
    <m/>
    <m/>
  </r>
  <r>
    <x v="19"/>
    <x v="2"/>
    <m/>
    <m/>
    <m/>
  </r>
  <r>
    <x v="189"/>
    <x v="2"/>
    <m/>
    <m/>
    <m/>
  </r>
  <r>
    <x v="19"/>
    <x v="2"/>
    <m/>
    <m/>
    <m/>
  </r>
  <r>
    <x v="196"/>
    <x v="6"/>
    <s v="BUDGETED"/>
    <s v="BUDGETED"/>
    <s v="2024-25 +/-"/>
  </r>
  <r>
    <x v="197"/>
    <x v="0"/>
    <s v="2023-2024"/>
    <s v="2024-2025"/>
    <s v="2023-24"/>
  </r>
  <r>
    <x v="1"/>
    <x v="374"/>
    <n v="60271.33"/>
    <n v="105141.51"/>
    <n v="44870.179999999993"/>
  </r>
  <r>
    <x v="2"/>
    <x v="2"/>
    <m/>
    <m/>
    <n v="0"/>
  </r>
  <r>
    <x v="3"/>
    <x v="375"/>
    <n v="24108.400000000001"/>
    <n v="42056.61"/>
    <n v="17948.21"/>
  </r>
  <r>
    <x v="4"/>
    <x v="376"/>
    <n v="84379.73000000001"/>
    <n v="147198.12"/>
    <n v="62818.389999999985"/>
  </r>
  <r>
    <x v="5"/>
    <x v="2"/>
    <m/>
    <m/>
    <n v="0"/>
  </r>
  <r>
    <x v="6"/>
    <x v="2"/>
    <m/>
    <m/>
    <n v="0"/>
  </r>
  <r>
    <x v="7"/>
    <x v="2"/>
    <m/>
    <n v="5000"/>
    <n v="5000"/>
  </r>
  <r>
    <x v="8"/>
    <x v="5"/>
    <n v="0"/>
    <n v="5000"/>
    <n v="500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76"/>
    <n v="84379.73000000001"/>
    <n v="152198.12"/>
    <n v="67818.389999999985"/>
  </r>
  <r>
    <x v="19"/>
    <x v="2"/>
    <m/>
    <m/>
    <m/>
  </r>
  <r>
    <x v="19"/>
    <x v="2"/>
    <m/>
    <m/>
    <m/>
  </r>
  <r>
    <x v="198"/>
    <x v="6"/>
    <s v="BUDGETED"/>
    <s v="BUDGETED"/>
    <s v="2024-25 +/-"/>
  </r>
  <r>
    <x v="199"/>
    <x v="0"/>
    <s v="2023-2024"/>
    <s v="2024-2025"/>
    <s v="2023-24"/>
  </r>
  <r>
    <x v="1"/>
    <x v="377"/>
    <n v="547191.55000000005"/>
    <n v="552672.5"/>
    <n v="5480.9499999999534"/>
  </r>
  <r>
    <x v="2"/>
    <x v="2"/>
    <m/>
    <m/>
    <n v="0"/>
  </r>
  <r>
    <x v="3"/>
    <x v="378"/>
    <n v="218876.46"/>
    <n v="221069"/>
    <n v="2192.5400000000081"/>
  </r>
  <r>
    <x v="4"/>
    <x v="379"/>
    <n v="766068.01"/>
    <n v="773741.5"/>
    <n v="7673.4899999999907"/>
  </r>
  <r>
    <x v="5"/>
    <x v="2"/>
    <m/>
    <m/>
    <n v="0"/>
  </r>
  <r>
    <x v="6"/>
    <x v="2"/>
    <n v="2664.5"/>
    <n v="2664.5"/>
    <n v="0"/>
  </r>
  <r>
    <x v="7"/>
    <x v="2"/>
    <m/>
    <m/>
    <n v="0"/>
  </r>
  <r>
    <x v="8"/>
    <x v="5"/>
    <n v="2664.5"/>
    <n v="2664.5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79"/>
    <n v="768732.51"/>
    <n v="776406"/>
    <n v="7673.4899999999907"/>
  </r>
  <r>
    <x v="19"/>
    <x v="2"/>
    <m/>
    <m/>
    <m/>
  </r>
  <r>
    <x v="19"/>
    <x v="2"/>
    <m/>
    <m/>
    <m/>
  </r>
  <r>
    <x v="200"/>
    <x v="6"/>
    <s v="BUDGETED"/>
    <s v="BUDGETED"/>
    <s v="2024-25 +/-"/>
  </r>
  <r>
    <x v="201"/>
    <x v="0"/>
    <s v="2023-2024"/>
    <s v="2024-2025"/>
    <s v="2023-24"/>
  </r>
  <r>
    <x v="1"/>
    <x v="380"/>
    <n v="183667.97"/>
    <n v="157790.42000000001"/>
    <n v="-25877.549999999988"/>
  </r>
  <r>
    <x v="2"/>
    <x v="2"/>
    <m/>
    <m/>
    <n v="0"/>
  </r>
  <r>
    <x v="3"/>
    <x v="381"/>
    <n v="73467.179999999993"/>
    <n v="63116.17"/>
    <n v="-10351.009999999995"/>
  </r>
  <r>
    <x v="4"/>
    <x v="382"/>
    <n v="257135.15"/>
    <n v="220906.59000000003"/>
    <n v="-36228.559999999969"/>
  </r>
  <r>
    <x v="5"/>
    <x v="2"/>
    <m/>
    <m/>
    <n v="0"/>
  </r>
  <r>
    <x v="6"/>
    <x v="383"/>
    <n v="4761.92"/>
    <n v="4761.5"/>
    <n v="-0.42000000000007276"/>
  </r>
  <r>
    <x v="7"/>
    <x v="2"/>
    <m/>
    <m/>
    <n v="0"/>
  </r>
  <r>
    <x v="8"/>
    <x v="383"/>
    <n v="4761.92"/>
    <n v="4761.5"/>
    <n v="-0.42000000000007276"/>
  </r>
  <r>
    <x v="9"/>
    <x v="2"/>
    <m/>
    <m/>
    <n v="0"/>
  </r>
  <r>
    <x v="10"/>
    <x v="2"/>
    <m/>
    <m/>
    <n v="0"/>
  </r>
  <r>
    <x v="11"/>
    <x v="2"/>
    <m/>
    <m/>
    <n v="0"/>
  </r>
  <r>
    <x v="12"/>
    <x v="384"/>
    <m/>
    <m/>
    <n v="0"/>
  </r>
  <r>
    <x v="13"/>
    <x v="384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85"/>
    <n v="261897.07"/>
    <n v="225668.09000000003"/>
    <n v="-36228.979999999981"/>
  </r>
  <r>
    <x v="19"/>
    <x v="2"/>
    <m/>
    <m/>
    <m/>
  </r>
  <r>
    <x v="19"/>
    <x v="2"/>
    <m/>
    <m/>
    <m/>
  </r>
  <r>
    <x v="19"/>
    <x v="2"/>
    <m/>
    <m/>
    <m/>
  </r>
  <r>
    <x v="189"/>
    <x v="2"/>
    <m/>
    <m/>
    <m/>
  </r>
  <r>
    <x v="19"/>
    <x v="2"/>
    <m/>
    <m/>
    <m/>
  </r>
  <r>
    <x v="202"/>
    <x v="6"/>
    <s v="BUDGETED"/>
    <s v="BUDGETED"/>
    <s v="2024-25 +/-"/>
  </r>
  <r>
    <x v="203"/>
    <x v="0"/>
    <s v="2023-2024"/>
    <s v="2024-2025"/>
    <s v="2023-24"/>
  </r>
  <r>
    <x v="1"/>
    <x v="386"/>
    <n v="258400.6"/>
    <n v="201383.95"/>
    <n v="-57016.649999999994"/>
  </r>
  <r>
    <x v="2"/>
    <x v="2"/>
    <m/>
    <m/>
    <n v="0"/>
  </r>
  <r>
    <x v="3"/>
    <x v="387"/>
    <n v="103360.24"/>
    <n v="80553.72"/>
    <n v="-22806.520000000004"/>
  </r>
  <r>
    <x v="4"/>
    <x v="388"/>
    <n v="361760.84"/>
    <n v="281937.67000000004"/>
    <n v="-79823.169999999984"/>
  </r>
  <r>
    <x v="5"/>
    <x v="389"/>
    <m/>
    <m/>
    <n v="0"/>
  </r>
  <r>
    <x v="6"/>
    <x v="390"/>
    <n v="24503.58"/>
    <n v="14504"/>
    <n v="-9999.5800000000017"/>
  </r>
  <r>
    <x v="7"/>
    <x v="391"/>
    <n v="20000"/>
    <n v="20000"/>
    <n v="0"/>
  </r>
  <r>
    <x v="8"/>
    <x v="392"/>
    <n v="44503.58"/>
    <n v="34504"/>
    <n v="-9999.5800000000017"/>
  </r>
  <r>
    <x v="9"/>
    <x v="2"/>
    <m/>
    <m/>
    <n v="0"/>
  </r>
  <r>
    <x v="10"/>
    <x v="393"/>
    <m/>
    <m/>
    <n v="0"/>
  </r>
  <r>
    <x v="11"/>
    <x v="2"/>
    <m/>
    <m/>
    <n v="0"/>
  </r>
  <r>
    <x v="12"/>
    <x v="2"/>
    <m/>
    <m/>
    <n v="0"/>
  </r>
  <r>
    <x v="13"/>
    <x v="393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394"/>
    <n v="406264.42000000004"/>
    <n v="316441.67000000004"/>
    <n v="-89822.75"/>
  </r>
  <r>
    <x v="19"/>
    <x v="2"/>
    <m/>
    <m/>
    <m/>
  </r>
  <r>
    <x v="19"/>
    <x v="2"/>
    <m/>
    <m/>
    <m/>
  </r>
  <r>
    <x v="204"/>
    <x v="6"/>
    <s v="BUDGETED"/>
    <s v="BUDGETED"/>
    <s v="2024-25 +/-"/>
  </r>
  <r>
    <x v="205"/>
    <x v="0"/>
    <s v="2023-2024"/>
    <s v="2024-2025"/>
    <s v="2023-24"/>
  </r>
  <r>
    <x v="1"/>
    <x v="395"/>
    <n v="109917.04"/>
    <n v="113214.94"/>
    <n v="3297.9000000000087"/>
  </r>
  <r>
    <x v="2"/>
    <x v="2"/>
    <m/>
    <m/>
    <n v="0"/>
  </r>
  <r>
    <x v="3"/>
    <x v="396"/>
    <n v="43966.96"/>
    <n v="45285.98"/>
    <n v="1319.0200000000041"/>
  </r>
  <r>
    <x v="4"/>
    <x v="397"/>
    <n v="153884"/>
    <n v="158500.92000000001"/>
    <n v="4616.9200000000128"/>
  </r>
  <r>
    <x v="5"/>
    <x v="2"/>
    <m/>
    <m/>
    <n v="0"/>
  </r>
  <r>
    <x v="6"/>
    <x v="398"/>
    <n v="19810"/>
    <n v="23125"/>
    <n v="3315"/>
  </r>
  <r>
    <x v="7"/>
    <x v="399"/>
    <n v="3900"/>
    <n v="3900"/>
    <n v="0"/>
  </r>
  <r>
    <x v="8"/>
    <x v="400"/>
    <n v="23710"/>
    <n v="27025"/>
    <n v="3315"/>
  </r>
  <r>
    <x v="9"/>
    <x v="2"/>
    <m/>
    <m/>
    <n v="0"/>
  </r>
  <r>
    <x v="10"/>
    <x v="401"/>
    <m/>
    <n v="2200"/>
    <n v="2200"/>
  </r>
  <r>
    <x v="11"/>
    <x v="2"/>
    <m/>
    <m/>
    <n v="0"/>
  </r>
  <r>
    <x v="12"/>
    <x v="2"/>
    <m/>
    <m/>
    <n v="0"/>
  </r>
  <r>
    <x v="13"/>
    <x v="401"/>
    <n v="0"/>
    <n v="2200"/>
    <n v="2200"/>
  </r>
  <r>
    <x v="14"/>
    <x v="2"/>
    <n v="1700"/>
    <m/>
    <n v="-170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02"/>
    <n v="177594"/>
    <n v="187725.92"/>
    <n v="10131.920000000013"/>
  </r>
  <r>
    <x v="19"/>
    <x v="2"/>
    <m/>
    <m/>
    <m/>
  </r>
  <r>
    <x v="19"/>
    <x v="2"/>
    <m/>
    <m/>
    <m/>
  </r>
  <r>
    <x v="206"/>
    <x v="6"/>
    <s v="BUDGETED"/>
    <s v="BUDGETED"/>
    <s v="2024-25 +/-"/>
  </r>
  <r>
    <x v="207"/>
    <x v="0"/>
    <s v="2023-2024"/>
    <s v="2024-2025"/>
    <s v="2023-24"/>
  </r>
  <r>
    <x v="1"/>
    <x v="403"/>
    <n v="238320.28"/>
    <n v="396908.9"/>
    <n v="158588.62000000002"/>
  </r>
  <r>
    <x v="2"/>
    <x v="2"/>
    <m/>
    <m/>
    <n v="0"/>
  </r>
  <r>
    <x v="3"/>
    <x v="404"/>
    <n v="95328.11"/>
    <n v="158763.1"/>
    <n v="63434.990000000005"/>
  </r>
  <r>
    <x v="4"/>
    <x v="405"/>
    <n v="333648.39"/>
    <n v="555672"/>
    <n v="222023.61"/>
  </r>
  <r>
    <x v="5"/>
    <x v="2"/>
    <m/>
    <m/>
    <n v="0"/>
  </r>
  <r>
    <x v="6"/>
    <x v="2"/>
    <n v="3504"/>
    <n v="3544"/>
    <n v="40"/>
  </r>
  <r>
    <x v="7"/>
    <x v="2"/>
    <n v="2000"/>
    <n v="2000"/>
    <n v="0"/>
  </r>
  <r>
    <x v="8"/>
    <x v="5"/>
    <n v="5504"/>
    <n v="5544"/>
    <n v="40"/>
  </r>
  <r>
    <x v="9"/>
    <x v="2"/>
    <m/>
    <n v="50000"/>
    <n v="5000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50000"/>
    <n v="5000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05"/>
    <n v="339152.39"/>
    <n v="611216"/>
    <n v="272063.61"/>
  </r>
  <r>
    <x v="19"/>
    <x v="2"/>
    <m/>
    <m/>
    <m/>
  </r>
  <r>
    <x v="19"/>
    <x v="2"/>
    <m/>
    <m/>
    <m/>
  </r>
  <r>
    <x v="206"/>
    <x v="6"/>
    <s v="BUDGETED"/>
    <s v="BUDGETED"/>
    <s v="2024-25 +/-"/>
  </r>
  <r>
    <x v="208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189"/>
    <x v="2"/>
    <m/>
    <m/>
    <m/>
  </r>
  <r>
    <x v="19"/>
    <x v="2"/>
    <m/>
    <m/>
    <m/>
  </r>
  <r>
    <x v="209"/>
    <x v="6"/>
    <s v="BUDGETED"/>
    <s v="BUDGETED"/>
    <s v="2024-25 +/-"/>
  </r>
  <r>
    <x v="210"/>
    <x v="0"/>
    <s v="2023-2024"/>
    <s v="2024-2025"/>
    <s v="2023-24"/>
  </r>
  <r>
    <x v="1"/>
    <x v="406"/>
    <n v="138716.92000000001"/>
    <m/>
    <n v="-138716.92000000001"/>
  </r>
  <r>
    <x v="2"/>
    <x v="2"/>
    <m/>
    <m/>
    <n v="0"/>
  </r>
  <r>
    <x v="3"/>
    <x v="407"/>
    <n v="55486.77"/>
    <m/>
    <n v="-55486.77"/>
  </r>
  <r>
    <x v="4"/>
    <x v="408"/>
    <n v="194203.69"/>
    <n v="0"/>
    <n v="-194203.69"/>
  </r>
  <r>
    <x v="5"/>
    <x v="2"/>
    <m/>
    <m/>
    <n v="0"/>
  </r>
  <r>
    <x v="6"/>
    <x v="409"/>
    <m/>
    <m/>
    <n v="0"/>
  </r>
  <r>
    <x v="7"/>
    <x v="2"/>
    <m/>
    <m/>
    <n v="0"/>
  </r>
  <r>
    <x v="8"/>
    <x v="409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10"/>
    <n v="194203.69"/>
    <n v="0"/>
    <n v="-194203.69"/>
  </r>
  <r>
    <x v="19"/>
    <x v="2"/>
    <m/>
    <m/>
    <m/>
  </r>
  <r>
    <x v="19"/>
    <x v="2"/>
    <m/>
    <m/>
    <m/>
  </r>
  <r>
    <x v="211"/>
    <x v="6"/>
    <s v="BUDGETED"/>
    <s v="BUDGETED"/>
    <s v="2024-25 +/-"/>
  </r>
  <r>
    <x v="212"/>
    <x v="0"/>
    <s v="2023-2024"/>
    <s v="2024-2025"/>
    <s v="2023-24"/>
  </r>
  <r>
    <x v="1"/>
    <x v="411"/>
    <n v="111958.52"/>
    <n v="113640.85"/>
    <n v="1682.3300000000017"/>
  </r>
  <r>
    <x v="2"/>
    <x v="2"/>
    <m/>
    <m/>
    <n v="0"/>
  </r>
  <r>
    <x v="3"/>
    <x v="412"/>
    <n v="44783.41"/>
    <n v="45456.34"/>
    <n v="672.92999999999302"/>
  </r>
  <r>
    <x v="4"/>
    <x v="413"/>
    <n v="156741.93"/>
    <n v="159097.19"/>
    <n v="2355.2600000000093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13"/>
    <n v="156741.93"/>
    <n v="159097.19"/>
    <n v="2355.2600000000093"/>
  </r>
  <r>
    <x v="19"/>
    <x v="2"/>
    <m/>
    <m/>
    <m/>
  </r>
  <r>
    <x v="19"/>
    <x v="2"/>
    <m/>
    <m/>
    <m/>
  </r>
  <r>
    <x v="213"/>
    <x v="6"/>
    <s v="BUDGETED"/>
    <s v="BUDGETED"/>
    <s v="2024-25 +/-"/>
  </r>
  <r>
    <x v="214"/>
    <x v="0"/>
    <s v="2023-2024"/>
    <s v="2024-2025"/>
    <s v="2023-24"/>
  </r>
  <r>
    <x v="1"/>
    <x v="414"/>
    <n v="117031.01"/>
    <n v="120541.98"/>
    <n v="3510.9700000000012"/>
  </r>
  <r>
    <x v="2"/>
    <x v="2"/>
    <m/>
    <m/>
    <n v="0"/>
  </r>
  <r>
    <x v="3"/>
    <x v="415"/>
    <n v="46812.42"/>
    <n v="48216.79"/>
    <n v="1404.3700000000026"/>
  </r>
  <r>
    <x v="4"/>
    <x v="416"/>
    <n v="163843.43"/>
    <n v="168758.77"/>
    <n v="4915.3399999999965"/>
  </r>
  <r>
    <x v="5"/>
    <x v="417"/>
    <m/>
    <m/>
    <n v="0"/>
  </r>
  <r>
    <x v="6"/>
    <x v="418"/>
    <n v="1200"/>
    <n v="1200"/>
    <n v="0"/>
  </r>
  <r>
    <x v="7"/>
    <x v="2"/>
    <m/>
    <m/>
    <n v="0"/>
  </r>
  <r>
    <x v="8"/>
    <x v="419"/>
    <n v="1200"/>
    <n v="1200"/>
    <n v="0"/>
  </r>
  <r>
    <x v="9"/>
    <x v="420"/>
    <n v="50000"/>
    <m/>
    <n v="-50000"/>
  </r>
  <r>
    <x v="10"/>
    <x v="2"/>
    <m/>
    <m/>
    <n v="0"/>
  </r>
  <r>
    <x v="11"/>
    <x v="2"/>
    <m/>
    <m/>
    <n v="0"/>
  </r>
  <r>
    <x v="12"/>
    <x v="2"/>
    <m/>
    <m/>
    <n v="0"/>
  </r>
  <r>
    <x v="13"/>
    <x v="420"/>
    <n v="50000"/>
    <n v="0"/>
    <n v="-5000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21"/>
    <n v="215043.43"/>
    <n v="169958.77"/>
    <n v="-45084.66"/>
  </r>
  <r>
    <x v="19"/>
    <x v="2"/>
    <m/>
    <m/>
    <m/>
  </r>
  <r>
    <x v="19"/>
    <x v="2"/>
    <m/>
    <m/>
    <m/>
  </r>
  <r>
    <x v="19"/>
    <x v="2"/>
    <m/>
    <m/>
    <m/>
  </r>
  <r>
    <x v="189"/>
    <x v="2"/>
    <m/>
    <m/>
    <m/>
  </r>
  <r>
    <x v="19"/>
    <x v="2"/>
    <m/>
    <m/>
    <m/>
  </r>
  <r>
    <x v="215"/>
    <x v="6"/>
    <s v="BUDGETED"/>
    <s v="BUDGETED"/>
    <s v="2024-25 +/-"/>
  </r>
  <r>
    <x v="216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422"/>
    <n v="20000"/>
    <n v="50000"/>
    <n v="30000"/>
  </r>
  <r>
    <x v="7"/>
    <x v="423"/>
    <n v="10000"/>
    <n v="10000"/>
    <n v="0"/>
  </r>
  <r>
    <x v="8"/>
    <x v="424"/>
    <n v="30000"/>
    <n v="60000"/>
    <n v="30000"/>
  </r>
  <r>
    <x v="9"/>
    <x v="425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42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26"/>
    <n v="30000"/>
    <n v="60000"/>
    <n v="30000"/>
  </r>
  <r>
    <x v="19"/>
    <x v="2"/>
    <m/>
    <m/>
    <m/>
  </r>
  <r>
    <x v="19"/>
    <x v="2"/>
    <m/>
    <m/>
    <m/>
  </r>
  <r>
    <x v="217"/>
    <x v="6"/>
    <s v="BUDGETED"/>
    <s v="BUDGETED"/>
    <s v="2024-25 +/-"/>
  </r>
  <r>
    <x v="218"/>
    <x v="0"/>
    <s v="2023-2024"/>
    <s v="2024-2025"/>
    <s v="2023-24"/>
  </r>
  <r>
    <x v="1"/>
    <x v="427"/>
    <m/>
    <m/>
    <n v="0"/>
  </r>
  <r>
    <x v="2"/>
    <x v="2"/>
    <m/>
    <m/>
    <n v="0"/>
  </r>
  <r>
    <x v="3"/>
    <x v="428"/>
    <m/>
    <m/>
    <n v="0"/>
  </r>
  <r>
    <x v="4"/>
    <x v="429"/>
    <n v="0"/>
    <n v="0"/>
    <n v="0"/>
  </r>
  <r>
    <x v="5"/>
    <x v="2"/>
    <m/>
    <m/>
    <n v="0"/>
  </r>
  <r>
    <x v="6"/>
    <x v="430"/>
    <m/>
    <m/>
    <n v="0"/>
  </r>
  <r>
    <x v="7"/>
    <x v="431"/>
    <m/>
    <m/>
    <n v="0"/>
  </r>
  <r>
    <x v="8"/>
    <x v="432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33"/>
    <n v="0"/>
    <n v="0"/>
    <n v="0"/>
  </r>
  <r>
    <x v="19"/>
    <x v="2"/>
    <m/>
    <m/>
    <m/>
  </r>
  <r>
    <x v="19"/>
    <x v="2"/>
    <m/>
    <m/>
    <m/>
  </r>
  <r>
    <x v="219"/>
    <x v="6"/>
    <s v="BUDGETED"/>
    <s v="BUDGETED"/>
    <s v="2024-25 +/-"/>
  </r>
  <r>
    <x v="220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221"/>
    <x v="6"/>
    <s v="BUDGETED"/>
    <s v="BUDGETED"/>
    <s v="2024-25 +/-"/>
  </r>
  <r>
    <x v="222"/>
    <x v="0"/>
    <s v="2023-2024"/>
    <s v="2024-2025"/>
    <s v="2023-24"/>
  </r>
  <r>
    <x v="1"/>
    <x v="434"/>
    <m/>
    <m/>
    <n v="0"/>
  </r>
  <r>
    <x v="2"/>
    <x v="2"/>
    <m/>
    <m/>
    <n v="0"/>
  </r>
  <r>
    <x v="3"/>
    <x v="435"/>
    <m/>
    <m/>
    <n v="0"/>
  </r>
  <r>
    <x v="4"/>
    <x v="436"/>
    <n v="0"/>
    <n v="0"/>
    <n v="0"/>
  </r>
  <r>
    <x v="5"/>
    <x v="437"/>
    <m/>
    <m/>
    <n v="0"/>
  </r>
  <r>
    <x v="6"/>
    <x v="438"/>
    <m/>
    <m/>
    <n v="0"/>
  </r>
  <r>
    <x v="7"/>
    <x v="439"/>
    <m/>
    <m/>
    <n v="0"/>
  </r>
  <r>
    <x v="8"/>
    <x v="440"/>
    <n v="0"/>
    <n v="0"/>
    <n v="0"/>
  </r>
  <r>
    <x v="9"/>
    <x v="2"/>
    <m/>
    <m/>
    <n v="0"/>
  </r>
  <r>
    <x v="10"/>
    <x v="441"/>
    <m/>
    <m/>
    <n v="0"/>
  </r>
  <r>
    <x v="11"/>
    <x v="2"/>
    <m/>
    <m/>
    <n v="0"/>
  </r>
  <r>
    <x v="12"/>
    <x v="2"/>
    <m/>
    <m/>
    <n v="0"/>
  </r>
  <r>
    <x v="13"/>
    <x v="441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42"/>
    <n v="0"/>
    <n v="0"/>
    <n v="0"/>
  </r>
  <r>
    <x v="19"/>
    <x v="2"/>
    <m/>
    <m/>
    <m/>
  </r>
  <r>
    <x v="221"/>
    <x v="6"/>
    <s v="BUDGETED"/>
    <s v="BUDGETED"/>
    <s v="2024-25 +/-"/>
  </r>
  <r>
    <x v="223"/>
    <x v="0"/>
    <s v="2023-2024"/>
    <s v="2024-2025"/>
    <s v="2023-24"/>
  </r>
  <r>
    <x v="1"/>
    <x v="443"/>
    <n v="128750"/>
    <n v="132612.5"/>
    <n v="3862.5"/>
  </r>
  <r>
    <x v="2"/>
    <x v="2"/>
    <m/>
    <m/>
    <n v="0"/>
  </r>
  <r>
    <x v="3"/>
    <x v="444"/>
    <n v="51500"/>
    <n v="53045"/>
    <n v="1545"/>
  </r>
  <r>
    <x v="4"/>
    <x v="445"/>
    <n v="180250"/>
    <n v="185657.5"/>
    <n v="5407.5"/>
  </r>
  <r>
    <x v="5"/>
    <x v="2"/>
    <m/>
    <m/>
    <n v="0"/>
  </r>
  <r>
    <x v="6"/>
    <x v="446"/>
    <m/>
    <m/>
    <n v="0"/>
  </r>
  <r>
    <x v="7"/>
    <x v="2"/>
    <m/>
    <m/>
    <n v="0"/>
  </r>
  <r>
    <x v="8"/>
    <x v="446"/>
    <n v="0"/>
    <n v="0"/>
    <n v="0"/>
  </r>
  <r>
    <x v="9"/>
    <x v="447"/>
    <m/>
    <m/>
    <n v="0"/>
  </r>
  <r>
    <x v="10"/>
    <x v="448"/>
    <m/>
    <m/>
    <n v="0"/>
  </r>
  <r>
    <x v="11"/>
    <x v="2"/>
    <m/>
    <m/>
    <n v="0"/>
  </r>
  <r>
    <x v="12"/>
    <x v="2"/>
    <m/>
    <m/>
    <n v="0"/>
  </r>
  <r>
    <x v="13"/>
    <x v="449"/>
    <n v="0"/>
    <n v="0"/>
    <n v="0"/>
  </r>
  <r>
    <x v="14"/>
    <x v="450"/>
    <m/>
    <m/>
    <n v="0"/>
  </r>
  <r>
    <x v="15"/>
    <x v="2"/>
    <m/>
    <m/>
    <n v="0"/>
  </r>
  <r>
    <x v="16"/>
    <x v="2"/>
    <m/>
    <m/>
    <n v="0"/>
  </r>
  <r>
    <x v="17"/>
    <x v="450"/>
    <n v="0"/>
    <n v="0"/>
    <n v="0"/>
  </r>
  <r>
    <x v="18"/>
    <x v="451"/>
    <n v="180250"/>
    <n v="185657.5"/>
    <n v="5407.5"/>
  </r>
  <r>
    <x v="19"/>
    <x v="2"/>
    <m/>
    <m/>
    <m/>
  </r>
  <r>
    <x v="19"/>
    <x v="2"/>
    <m/>
    <m/>
    <m/>
  </r>
  <r>
    <x v="224"/>
    <x v="337"/>
    <s v="BUDGETED"/>
    <s v="BUDGETED"/>
    <s v="2024-25 +/-"/>
  </r>
  <r>
    <x v="19"/>
    <x v="0"/>
    <s v="2023-2024"/>
    <s v="2024-2025"/>
    <s v="2023-24"/>
  </r>
  <r>
    <x v="1"/>
    <x v="452"/>
    <n v="2819084.74"/>
    <n v="2902405.93"/>
    <n v="83321.189999999944"/>
  </r>
  <r>
    <x v="2"/>
    <x v="2"/>
    <m/>
    <m/>
    <n v="0"/>
  </r>
  <r>
    <x v="3"/>
    <x v="453"/>
    <n v="1127633.8700000001"/>
    <n v="1163672"/>
    <n v="36038.129999999888"/>
  </r>
  <r>
    <x v="4"/>
    <x v="454"/>
    <n v="3946718.6100000003"/>
    <n v="4066077.93"/>
    <n v="119359.31999999983"/>
  </r>
  <r>
    <x v="5"/>
    <x v="455"/>
    <m/>
    <m/>
    <n v="0"/>
  </r>
  <r>
    <x v="6"/>
    <x v="456"/>
    <n v="97204"/>
    <n v="107809"/>
    <n v="10605"/>
  </r>
  <r>
    <x v="7"/>
    <x v="457"/>
    <n v="56300"/>
    <n v="58300"/>
    <n v="2000"/>
  </r>
  <r>
    <x v="8"/>
    <x v="458"/>
    <n v="153504"/>
    <n v="166109"/>
    <n v="12605"/>
  </r>
  <r>
    <x v="9"/>
    <x v="459"/>
    <n v="140000"/>
    <n v="125000"/>
    <n v="-15000"/>
  </r>
  <r>
    <x v="10"/>
    <x v="460"/>
    <m/>
    <n v="2200"/>
    <n v="2200"/>
  </r>
  <r>
    <x v="11"/>
    <x v="2"/>
    <m/>
    <m/>
    <n v="0"/>
  </r>
  <r>
    <x v="12"/>
    <x v="2"/>
    <m/>
    <m/>
    <n v="0"/>
  </r>
  <r>
    <x v="13"/>
    <x v="461"/>
    <n v="140000"/>
    <n v="127200"/>
    <n v="-12800"/>
  </r>
  <r>
    <x v="14"/>
    <x v="462"/>
    <n v="3700"/>
    <n v="1000"/>
    <n v="-2700"/>
  </r>
  <r>
    <x v="15"/>
    <x v="2"/>
    <m/>
    <m/>
    <n v="0"/>
  </r>
  <r>
    <x v="16"/>
    <x v="2"/>
    <m/>
    <m/>
    <n v="0"/>
  </r>
  <r>
    <x v="17"/>
    <x v="462"/>
    <n v="3700"/>
    <n v="1000"/>
    <n v="-2700"/>
  </r>
  <r>
    <x v="144"/>
    <x v="463"/>
    <n v="4243922.6100000003"/>
    <n v="4360386.93"/>
    <n v="116464.31999999937"/>
  </r>
  <r>
    <x v="19"/>
    <x v="2"/>
    <m/>
    <m/>
    <m/>
  </r>
  <r>
    <x v="19"/>
    <x v="2"/>
    <m/>
    <m/>
    <m/>
  </r>
  <r>
    <x v="19"/>
    <x v="2"/>
    <m/>
    <m/>
    <m/>
  </r>
  <r>
    <x v="225"/>
    <x v="2"/>
    <m/>
    <m/>
    <m/>
  </r>
  <r>
    <x v="19"/>
    <x v="2"/>
    <m/>
    <m/>
    <m/>
  </r>
  <r>
    <x v="226"/>
    <x v="6"/>
    <s v="BUDGETED"/>
    <s v="BUDGETED"/>
    <s v="2024-25 +/-"/>
  </r>
  <r>
    <x v="227"/>
    <x v="0"/>
    <s v="2023-2024"/>
    <s v="2024-2025"/>
    <s v="2023-24"/>
  </r>
  <r>
    <x v="1"/>
    <x v="464"/>
    <n v="291347.28999999998"/>
    <n v="293173.17"/>
    <n v="1825.8800000000047"/>
  </r>
  <r>
    <x v="2"/>
    <x v="2"/>
    <m/>
    <m/>
    <n v="0"/>
  </r>
  <r>
    <x v="3"/>
    <x v="465"/>
    <n v="116538.91"/>
    <n v="117268.83"/>
    <n v="729.91999999999825"/>
  </r>
  <r>
    <x v="4"/>
    <x v="466"/>
    <n v="407886.19999999995"/>
    <n v="410442"/>
    <n v="2555.8000000000466"/>
  </r>
  <r>
    <x v="5"/>
    <x v="467"/>
    <n v="40000"/>
    <n v="40000"/>
    <n v="0"/>
  </r>
  <r>
    <x v="6"/>
    <x v="468"/>
    <n v="33000"/>
    <n v="33000"/>
    <n v="0"/>
  </r>
  <r>
    <x v="7"/>
    <x v="469"/>
    <n v="10000"/>
    <n v="10000"/>
    <n v="0"/>
  </r>
  <r>
    <x v="8"/>
    <x v="470"/>
    <n v="83000"/>
    <n v="83000"/>
    <n v="0"/>
  </r>
  <r>
    <x v="9"/>
    <x v="471"/>
    <n v="54500"/>
    <n v="54500"/>
    <n v="0"/>
  </r>
  <r>
    <x v="10"/>
    <x v="2"/>
    <m/>
    <m/>
    <n v="0"/>
  </r>
  <r>
    <x v="11"/>
    <x v="2"/>
    <m/>
    <m/>
    <n v="0"/>
  </r>
  <r>
    <x v="12"/>
    <x v="472"/>
    <m/>
    <m/>
    <n v="0"/>
  </r>
  <r>
    <x v="13"/>
    <x v="473"/>
    <n v="54500"/>
    <n v="54500"/>
    <n v="0"/>
  </r>
  <r>
    <x v="14"/>
    <x v="2"/>
    <n v="13030.08"/>
    <n v="13030.08"/>
    <n v="0"/>
  </r>
  <r>
    <x v="15"/>
    <x v="2"/>
    <m/>
    <m/>
    <n v="0"/>
  </r>
  <r>
    <x v="16"/>
    <x v="2"/>
    <m/>
    <m/>
    <n v="0"/>
  </r>
  <r>
    <x v="17"/>
    <x v="5"/>
    <n v="13030.08"/>
    <n v="13030.08"/>
    <n v="0"/>
  </r>
  <r>
    <x v="18"/>
    <x v="474"/>
    <n v="558416.28"/>
    <n v="560972.08000000007"/>
    <n v="2555.8000000000466"/>
  </r>
  <r>
    <x v="19"/>
    <x v="2"/>
    <m/>
    <m/>
    <m/>
  </r>
  <r>
    <x v="19"/>
    <x v="2"/>
    <m/>
    <m/>
    <m/>
  </r>
  <r>
    <x v="228"/>
    <x v="6"/>
    <s v="BUDGETED"/>
    <s v="BUDGETED"/>
    <s v="2024-25 +/-"/>
  </r>
  <r>
    <x v="229"/>
    <x v="0"/>
    <s v="2023-2024"/>
    <s v="2024-2025"/>
    <s v="2023-24"/>
  </r>
  <r>
    <x v="1"/>
    <x v="475"/>
    <n v="600659.4"/>
    <n v="718655"/>
    <n v="117995.59999999998"/>
  </r>
  <r>
    <x v="2"/>
    <x v="2"/>
    <m/>
    <m/>
    <n v="0"/>
  </r>
  <r>
    <x v="3"/>
    <x v="476"/>
    <n v="240263.6"/>
    <n v="287462"/>
    <n v="47198.399999999994"/>
  </r>
  <r>
    <x v="4"/>
    <x v="477"/>
    <n v="840923"/>
    <n v="1006117"/>
    <n v="165194"/>
  </r>
  <r>
    <x v="5"/>
    <x v="478"/>
    <m/>
    <m/>
    <n v="0"/>
  </r>
  <r>
    <x v="6"/>
    <x v="479"/>
    <n v="31589"/>
    <n v="6800"/>
    <n v="-24789"/>
  </r>
  <r>
    <x v="7"/>
    <x v="480"/>
    <n v="600"/>
    <n v="600"/>
    <n v="0"/>
  </r>
  <r>
    <x v="8"/>
    <x v="481"/>
    <n v="32189"/>
    <n v="7400"/>
    <n v="-24789"/>
  </r>
  <r>
    <x v="9"/>
    <x v="482"/>
    <n v="5000"/>
    <n v="5000"/>
    <n v="0"/>
  </r>
  <r>
    <x v="10"/>
    <x v="483"/>
    <m/>
    <m/>
    <n v="0"/>
  </r>
  <r>
    <x v="11"/>
    <x v="2"/>
    <m/>
    <m/>
    <n v="0"/>
  </r>
  <r>
    <x v="12"/>
    <x v="2"/>
    <m/>
    <m/>
    <n v="0"/>
  </r>
  <r>
    <x v="13"/>
    <x v="484"/>
    <n v="5000"/>
    <n v="500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485"/>
    <n v="878112"/>
    <n v="1018517"/>
    <n v="140405"/>
  </r>
  <r>
    <x v="19"/>
    <x v="2"/>
    <m/>
    <m/>
    <m/>
  </r>
  <r>
    <x v="19"/>
    <x v="2"/>
    <m/>
    <m/>
    <m/>
  </r>
  <r>
    <x v="230"/>
    <x v="6"/>
    <s v="BUDGETED"/>
    <s v="BUDGETED"/>
    <s v="2024-25 +/-"/>
  </r>
  <r>
    <x v="231"/>
    <x v="0"/>
    <s v="2023-2024"/>
    <s v="2024-2025"/>
    <s v="2023-24"/>
  </r>
  <r>
    <x v="1"/>
    <x v="486"/>
    <n v="466709.69999999995"/>
    <n v="357006.58"/>
    <n v="-109703.11999999994"/>
  </r>
  <r>
    <x v="2"/>
    <x v="2"/>
    <m/>
    <m/>
    <n v="0"/>
  </r>
  <r>
    <x v="3"/>
    <x v="487"/>
    <n v="139386.57999999999"/>
    <n v="142802.4"/>
    <n v="3415.820000000007"/>
  </r>
  <r>
    <x v="4"/>
    <x v="488"/>
    <n v="606096.27999999991"/>
    <n v="499808.98"/>
    <n v="-106287.29999999993"/>
  </r>
  <r>
    <x v="5"/>
    <x v="489"/>
    <m/>
    <m/>
    <n v="0"/>
  </r>
  <r>
    <x v="6"/>
    <x v="490"/>
    <n v="266892"/>
    <n v="292027"/>
    <n v="25135"/>
  </r>
  <r>
    <x v="7"/>
    <x v="491"/>
    <n v="18000"/>
    <m/>
    <n v="-18000"/>
  </r>
  <r>
    <x v="8"/>
    <x v="492"/>
    <n v="284892"/>
    <n v="292027"/>
    <n v="7135"/>
  </r>
  <r>
    <x v="9"/>
    <x v="493"/>
    <n v="50000"/>
    <n v="50000"/>
    <n v="0"/>
  </r>
  <r>
    <x v="10"/>
    <x v="494"/>
    <m/>
    <n v="2000"/>
    <n v="2000"/>
  </r>
  <r>
    <x v="11"/>
    <x v="2"/>
    <m/>
    <m/>
    <n v="0"/>
  </r>
  <r>
    <x v="12"/>
    <x v="2"/>
    <m/>
    <m/>
    <n v="0"/>
  </r>
  <r>
    <x v="13"/>
    <x v="495"/>
    <n v="50000"/>
    <n v="52000"/>
    <n v="2000"/>
  </r>
  <r>
    <x v="14"/>
    <x v="2"/>
    <n v="2000"/>
    <n v="2000"/>
    <n v="0"/>
  </r>
  <r>
    <x v="15"/>
    <x v="2"/>
    <m/>
    <m/>
    <n v="0"/>
  </r>
  <r>
    <x v="16"/>
    <x v="2"/>
    <m/>
    <m/>
    <n v="0"/>
  </r>
  <r>
    <x v="17"/>
    <x v="5"/>
    <n v="2000"/>
    <n v="2000"/>
    <n v="0"/>
  </r>
  <r>
    <x v="18"/>
    <x v="496"/>
    <n v="942988.27999999991"/>
    <n v="845835.98"/>
    <n v="-97152.29999999993"/>
  </r>
  <r>
    <x v="19"/>
    <x v="2"/>
    <m/>
    <m/>
    <m/>
  </r>
  <r>
    <x v="19"/>
    <x v="2"/>
    <m/>
    <m/>
    <m/>
  </r>
  <r>
    <x v="19"/>
    <x v="2"/>
    <m/>
    <m/>
    <m/>
  </r>
  <r>
    <x v="225"/>
    <x v="2"/>
    <m/>
    <m/>
    <m/>
  </r>
  <r>
    <x v="19"/>
    <x v="2"/>
    <m/>
    <m/>
    <m/>
  </r>
  <r>
    <x v="232"/>
    <x v="6"/>
    <s v="BUDGETED"/>
    <s v="BUDGETED"/>
    <s v="2024-25 +/-"/>
  </r>
  <r>
    <x v="233"/>
    <x v="0"/>
    <s v="2023-2024"/>
    <s v="2024-2025"/>
    <s v="2023-24"/>
  </r>
  <r>
    <x v="1"/>
    <x v="497"/>
    <m/>
    <m/>
    <n v="0"/>
  </r>
  <r>
    <x v="2"/>
    <x v="2"/>
    <m/>
    <m/>
    <n v="0"/>
  </r>
  <r>
    <x v="3"/>
    <x v="498"/>
    <m/>
    <m/>
    <n v="0"/>
  </r>
  <r>
    <x v="4"/>
    <x v="499"/>
    <n v="0"/>
    <n v="0"/>
    <n v="0"/>
  </r>
  <r>
    <x v="5"/>
    <x v="500"/>
    <m/>
    <m/>
    <n v="0"/>
  </r>
  <r>
    <x v="6"/>
    <x v="501"/>
    <n v="2489.1999999999998"/>
    <n v="2372.5500000000002"/>
    <n v="-116.64999999999964"/>
  </r>
  <r>
    <x v="7"/>
    <x v="502"/>
    <n v="131.80000000000001"/>
    <n v="2000"/>
    <n v="1868.2"/>
  </r>
  <r>
    <x v="8"/>
    <x v="503"/>
    <n v="2621"/>
    <n v="4372.55"/>
    <n v="1751.5500000000002"/>
  </r>
  <r>
    <x v="9"/>
    <x v="504"/>
    <n v="6000"/>
    <n v="6000"/>
    <n v="0"/>
  </r>
  <r>
    <x v="10"/>
    <x v="2"/>
    <m/>
    <m/>
    <n v="0"/>
  </r>
  <r>
    <x v="11"/>
    <x v="2"/>
    <m/>
    <m/>
    <n v="0"/>
  </r>
  <r>
    <x v="12"/>
    <x v="505"/>
    <m/>
    <m/>
    <n v="0"/>
  </r>
  <r>
    <x v="13"/>
    <x v="506"/>
    <n v="6000"/>
    <n v="600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07"/>
    <n v="8621"/>
    <n v="10372.549999999999"/>
    <n v="1751.5499999999993"/>
  </r>
  <r>
    <x v="19"/>
    <x v="2"/>
    <m/>
    <m/>
    <m/>
  </r>
  <r>
    <x v="19"/>
    <x v="2"/>
    <m/>
    <m/>
    <m/>
  </r>
  <r>
    <x v="234"/>
    <x v="6"/>
    <s v="BUDGETED"/>
    <s v="BUDGETED"/>
    <s v="2024-25 +/-"/>
  </r>
  <r>
    <x v="235"/>
    <x v="0"/>
    <s v="2023-2024"/>
    <s v="2024-2025"/>
    <s v="2023-24"/>
  </r>
  <r>
    <x v="1"/>
    <x v="508"/>
    <n v="384779.8"/>
    <n v="403976"/>
    <n v="19196.200000000012"/>
  </r>
  <r>
    <x v="2"/>
    <x v="2"/>
    <m/>
    <m/>
    <n v="0"/>
  </r>
  <r>
    <x v="3"/>
    <x v="509"/>
    <n v="153911.92000000001"/>
    <n v="161590.51999999999"/>
    <n v="7678.5999999999767"/>
  </r>
  <r>
    <x v="4"/>
    <x v="510"/>
    <n v="538691.72"/>
    <n v="565566.52"/>
    <n v="26874.800000000047"/>
  </r>
  <r>
    <x v="5"/>
    <x v="511"/>
    <m/>
    <m/>
    <n v="0"/>
  </r>
  <r>
    <x v="6"/>
    <x v="512"/>
    <n v="1200"/>
    <n v="1315"/>
    <n v="115"/>
  </r>
  <r>
    <x v="7"/>
    <x v="513"/>
    <n v="1868.2"/>
    <m/>
    <n v="-1868.2"/>
  </r>
  <r>
    <x v="8"/>
    <x v="514"/>
    <n v="3068.2"/>
    <n v="1315"/>
    <n v="-1753.1999999999998"/>
  </r>
  <r>
    <x v="9"/>
    <x v="515"/>
    <n v="132160"/>
    <m/>
    <n v="-132160"/>
  </r>
  <r>
    <x v="10"/>
    <x v="2"/>
    <m/>
    <n v="297.02"/>
    <n v="297.02"/>
  </r>
  <r>
    <x v="11"/>
    <x v="2"/>
    <m/>
    <m/>
    <n v="0"/>
  </r>
  <r>
    <x v="12"/>
    <x v="2"/>
    <m/>
    <m/>
    <n v="0"/>
  </r>
  <r>
    <x v="13"/>
    <x v="515"/>
    <n v="132160"/>
    <n v="297.02"/>
    <n v="-131862.98000000001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16"/>
    <n v="673919.91999999993"/>
    <n v="567178.54"/>
    <n v="-106741.37999999989"/>
  </r>
  <r>
    <x v="19"/>
    <x v="2"/>
    <m/>
    <m/>
    <m/>
  </r>
  <r>
    <x v="19"/>
    <x v="2"/>
    <m/>
    <m/>
    <m/>
  </r>
  <r>
    <x v="236"/>
    <x v="6"/>
    <s v="BUDGETED"/>
    <s v="BUDGETED"/>
    <s v="2024-25 +/-"/>
  </r>
  <r>
    <x v="237"/>
    <x v="0"/>
    <s v="2023-2024"/>
    <s v="2024-2025"/>
    <s v="2023-24"/>
  </r>
  <r>
    <x v="1"/>
    <x v="517"/>
    <m/>
    <n v="415525.61"/>
    <n v="415525.61"/>
  </r>
  <r>
    <x v="2"/>
    <x v="2"/>
    <m/>
    <m/>
    <n v="0"/>
  </r>
  <r>
    <x v="3"/>
    <x v="518"/>
    <m/>
    <n v="166210.23999999999"/>
    <n v="166210.23999999999"/>
  </r>
  <r>
    <x v="4"/>
    <x v="519"/>
    <n v="0"/>
    <n v="581735.85"/>
    <n v="581735.85"/>
  </r>
  <r>
    <x v="5"/>
    <x v="520"/>
    <m/>
    <m/>
    <n v="0"/>
  </r>
  <r>
    <x v="6"/>
    <x v="521"/>
    <m/>
    <n v="860789.6"/>
    <n v="860789.6"/>
  </r>
  <r>
    <x v="7"/>
    <x v="522"/>
    <m/>
    <n v="1000"/>
    <n v="1000"/>
  </r>
  <r>
    <x v="8"/>
    <x v="523"/>
    <n v="0"/>
    <n v="861789.6"/>
    <n v="861789.6"/>
  </r>
  <r>
    <x v="9"/>
    <x v="2"/>
    <m/>
    <n v="3400"/>
    <n v="3400"/>
  </r>
  <r>
    <x v="10"/>
    <x v="524"/>
    <m/>
    <m/>
    <n v="0"/>
  </r>
  <r>
    <x v="11"/>
    <x v="2"/>
    <m/>
    <m/>
    <n v="0"/>
  </r>
  <r>
    <x v="12"/>
    <x v="525"/>
    <m/>
    <m/>
    <n v="0"/>
  </r>
  <r>
    <x v="13"/>
    <x v="526"/>
    <n v="0"/>
    <n v="3400"/>
    <n v="340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27"/>
    <n v="0"/>
    <n v="1446925.45"/>
    <n v="1446925.45"/>
  </r>
  <r>
    <x v="19"/>
    <x v="2"/>
    <m/>
    <m/>
    <m/>
  </r>
  <r>
    <x v="19"/>
    <x v="2"/>
    <m/>
    <m/>
    <m/>
  </r>
  <r>
    <x v="238"/>
    <x v="6"/>
    <s v="BUDGETED"/>
    <s v="BUDGETED"/>
    <s v="2024-25 +/-"/>
  </r>
  <r>
    <x v="239"/>
    <x v="0"/>
    <s v="2023-2024"/>
    <s v="2024-2025"/>
    <s v="2023-24"/>
  </r>
  <r>
    <x v="1"/>
    <x v="528"/>
    <n v="396456.88"/>
    <n v="396456.88"/>
    <n v="0"/>
  </r>
  <r>
    <x v="2"/>
    <x v="2"/>
    <m/>
    <m/>
    <n v="0"/>
  </r>
  <r>
    <x v="3"/>
    <x v="529"/>
    <n v="158582.75"/>
    <n v="158582.75"/>
    <n v="0"/>
  </r>
  <r>
    <x v="4"/>
    <x v="530"/>
    <n v="555039.63"/>
    <n v="555039.63"/>
    <n v="0"/>
  </r>
  <r>
    <x v="5"/>
    <x v="531"/>
    <m/>
    <m/>
    <n v="0"/>
  </r>
  <r>
    <x v="6"/>
    <x v="532"/>
    <n v="415347.51"/>
    <n v="415347.51"/>
    <n v="0"/>
  </r>
  <r>
    <x v="7"/>
    <x v="533"/>
    <n v="1000"/>
    <n v="1000"/>
    <n v="0"/>
  </r>
  <r>
    <x v="8"/>
    <x v="534"/>
    <n v="416347.51"/>
    <n v="416347.51"/>
    <n v="0"/>
  </r>
  <r>
    <x v="9"/>
    <x v="2"/>
    <n v="3400"/>
    <n v="3400"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3400"/>
    <n v="3400"/>
    <n v="0"/>
  </r>
  <r>
    <x v="14"/>
    <x v="535"/>
    <n v="214236.90999999997"/>
    <n v="214236.90999999997"/>
    <n v="0"/>
  </r>
  <r>
    <x v="15"/>
    <x v="2"/>
    <m/>
    <m/>
    <n v="0"/>
  </r>
  <r>
    <x v="16"/>
    <x v="536"/>
    <m/>
    <m/>
    <n v="0"/>
  </r>
  <r>
    <x v="17"/>
    <x v="537"/>
    <n v="214236.90999999997"/>
    <n v="214236.90999999997"/>
    <n v="0"/>
  </r>
  <r>
    <x v="18"/>
    <x v="538"/>
    <n v="1189024.0499999998"/>
    <n v="1189024.0499999998"/>
    <n v="0"/>
  </r>
  <r>
    <x v="19"/>
    <x v="2"/>
    <m/>
    <m/>
    <m/>
  </r>
  <r>
    <x v="19"/>
    <x v="2"/>
    <m/>
    <m/>
    <m/>
  </r>
  <r>
    <x v="240"/>
    <x v="6"/>
    <s v="BUDGETED"/>
    <s v="BUDGETED"/>
    <s v="2024-25 +/-"/>
  </r>
  <r>
    <x v="241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539"/>
    <n v="369903"/>
    <n v="70470.5"/>
    <n v="-299432.5"/>
  </r>
  <r>
    <x v="7"/>
    <x v="2"/>
    <m/>
    <m/>
    <n v="0"/>
  </r>
  <r>
    <x v="8"/>
    <x v="539"/>
    <n v="369903"/>
    <n v="70470.5"/>
    <n v="-299432.5"/>
  </r>
  <r>
    <x v="9"/>
    <x v="540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40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41"/>
    <n v="369903"/>
    <n v="70470.5"/>
    <n v="-299432.5"/>
  </r>
  <r>
    <x v="19"/>
    <x v="2"/>
    <m/>
    <m/>
    <m/>
  </r>
  <r>
    <x v="19"/>
    <x v="2"/>
    <m/>
    <m/>
    <m/>
  </r>
  <r>
    <x v="19"/>
    <x v="2"/>
    <m/>
    <m/>
    <m/>
  </r>
  <r>
    <x v="225"/>
    <x v="2"/>
    <m/>
    <m/>
    <m/>
  </r>
  <r>
    <x v="19"/>
    <x v="2"/>
    <m/>
    <m/>
    <m/>
  </r>
  <r>
    <x v="242"/>
    <x v="6"/>
    <s v="BUDGETED"/>
    <s v="BUDGETED"/>
    <s v="2024-25 +/-"/>
  </r>
  <r>
    <x v="243"/>
    <x v="0"/>
    <s v="2023-2024"/>
    <s v="2024-2025"/>
    <s v="2023-24"/>
  </r>
  <r>
    <x v="1"/>
    <x v="542"/>
    <n v="226532.19"/>
    <n v="231482.2"/>
    <n v="4950.0100000000093"/>
  </r>
  <r>
    <x v="2"/>
    <x v="2"/>
    <m/>
    <m/>
    <n v="0"/>
  </r>
  <r>
    <x v="3"/>
    <x v="543"/>
    <n v="90612.88"/>
    <n v="92592.88"/>
    <n v="1980"/>
  </r>
  <r>
    <x v="4"/>
    <x v="544"/>
    <n v="317145.07"/>
    <n v="324075.08"/>
    <n v="6930.0100000000093"/>
  </r>
  <r>
    <x v="5"/>
    <x v="545"/>
    <m/>
    <m/>
    <n v="0"/>
  </r>
  <r>
    <x v="6"/>
    <x v="546"/>
    <n v="3050"/>
    <n v="3050"/>
    <n v="0"/>
  </r>
  <r>
    <x v="7"/>
    <x v="547"/>
    <n v="250"/>
    <n v="250"/>
    <n v="0"/>
  </r>
  <r>
    <x v="8"/>
    <x v="548"/>
    <n v="3300"/>
    <n v="3300"/>
    <n v="0"/>
  </r>
  <r>
    <x v="9"/>
    <x v="549"/>
    <n v="8000"/>
    <n v="8000"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49"/>
    <n v="8000"/>
    <n v="800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50"/>
    <n v="328445.07"/>
    <n v="335375.08"/>
    <n v="6930.0100000000093"/>
  </r>
  <r>
    <x v="19"/>
    <x v="2"/>
    <m/>
    <m/>
    <m/>
  </r>
  <r>
    <x v="19"/>
    <x v="2"/>
    <m/>
    <m/>
    <m/>
  </r>
  <r>
    <x v="244"/>
    <x v="6"/>
    <s v="BUDGETED"/>
    <s v="BUDGETED"/>
    <s v="2024-25 +/-"/>
  </r>
  <r>
    <x v="245"/>
    <x v="0"/>
    <s v="2023-2024"/>
    <s v="2024-2025"/>
    <s v="2023-24"/>
  </r>
  <r>
    <x v="1"/>
    <x v="551"/>
    <n v="481382.72"/>
    <n v="53388.01"/>
    <n v="-427994.70999999996"/>
  </r>
  <r>
    <x v="2"/>
    <x v="2"/>
    <m/>
    <m/>
    <n v="0"/>
  </r>
  <r>
    <x v="3"/>
    <x v="552"/>
    <n v="192553.09"/>
    <n v="213555.47"/>
    <n v="21002.380000000005"/>
  </r>
  <r>
    <x v="4"/>
    <x v="553"/>
    <n v="673935.80999999994"/>
    <n v="266943.48"/>
    <n v="-406992.32999999996"/>
  </r>
  <r>
    <x v="5"/>
    <x v="554"/>
    <m/>
    <m/>
    <n v="0"/>
  </r>
  <r>
    <x v="6"/>
    <x v="555"/>
    <n v="7489.56"/>
    <n v="7860"/>
    <n v="370.4399999999996"/>
  </r>
  <r>
    <x v="7"/>
    <x v="556"/>
    <n v="2860"/>
    <n v="2860"/>
    <n v="0"/>
  </r>
  <r>
    <x v="8"/>
    <x v="557"/>
    <n v="10349.560000000001"/>
    <n v="10720"/>
    <n v="370.43999999999869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58"/>
    <n v="684285.37"/>
    <n v="277663.48"/>
    <n v="-406621.89"/>
  </r>
  <r>
    <x v="19"/>
    <x v="2"/>
    <m/>
    <m/>
    <m/>
  </r>
  <r>
    <x v="19"/>
    <x v="2"/>
    <m/>
    <m/>
    <m/>
  </r>
  <r>
    <x v="246"/>
    <x v="6"/>
    <s v="BUDGETED"/>
    <s v="BUDGETED"/>
    <s v="2024-25 +/-"/>
  </r>
  <r>
    <x v="247"/>
    <x v="0"/>
    <s v="2023-2024"/>
    <s v="2024-2025"/>
    <s v="2023-24"/>
  </r>
  <r>
    <x v="1"/>
    <x v="559"/>
    <n v="63654"/>
    <n v="80000"/>
    <n v="16346"/>
  </r>
  <r>
    <x v="2"/>
    <x v="2"/>
    <m/>
    <m/>
    <n v="0"/>
  </r>
  <r>
    <x v="3"/>
    <x v="560"/>
    <n v="25461.69"/>
    <n v="32000"/>
    <n v="6538.3100000000013"/>
  </r>
  <r>
    <x v="4"/>
    <x v="561"/>
    <n v="89115.69"/>
    <n v="112000"/>
    <n v="22884.309999999998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61"/>
    <n v="89115.69"/>
    <n v="112000"/>
    <n v="22884.309999999998"/>
  </r>
  <r>
    <x v="19"/>
    <x v="2"/>
    <m/>
    <m/>
    <m/>
  </r>
  <r>
    <x v="19"/>
    <x v="2"/>
    <m/>
    <m/>
    <m/>
  </r>
  <r>
    <x v="19"/>
    <x v="2"/>
    <m/>
    <m/>
    <m/>
  </r>
  <r>
    <x v="225"/>
    <x v="2"/>
    <m/>
    <m/>
    <m/>
  </r>
  <r>
    <x v="19"/>
    <x v="2"/>
    <m/>
    <m/>
    <m/>
  </r>
  <r>
    <x v="248"/>
    <x v="6"/>
    <s v="BUDGETED"/>
    <s v="BUDGETED"/>
    <s v="2024-25 +/-"/>
  </r>
  <r>
    <x v="249"/>
    <x v="0"/>
    <s v="2023-2024"/>
    <s v="2024-2025"/>
    <s v="2023-24"/>
  </r>
  <r>
    <x v="1"/>
    <x v="562"/>
    <n v="180656.31"/>
    <n v="211259.46"/>
    <n v="30603.149999999994"/>
  </r>
  <r>
    <x v="2"/>
    <x v="2"/>
    <m/>
    <m/>
    <n v="0"/>
  </r>
  <r>
    <x v="3"/>
    <x v="563"/>
    <n v="72262.52"/>
    <n v="89793.64"/>
    <n v="17531.119999999995"/>
  </r>
  <r>
    <x v="4"/>
    <x v="564"/>
    <n v="252918.83000000002"/>
    <n v="301053.09999999998"/>
    <n v="48134.26999999996"/>
  </r>
  <r>
    <x v="5"/>
    <x v="2"/>
    <m/>
    <m/>
    <n v="0"/>
  </r>
  <r>
    <x v="6"/>
    <x v="565"/>
    <n v="5290"/>
    <m/>
    <n v="-5290"/>
  </r>
  <r>
    <x v="7"/>
    <x v="566"/>
    <n v="820.04"/>
    <n v="1000"/>
    <n v="179.96000000000004"/>
  </r>
  <r>
    <x v="8"/>
    <x v="567"/>
    <n v="6110.04"/>
    <n v="1000"/>
    <n v="-5110.04"/>
  </r>
  <r>
    <x v="9"/>
    <x v="2"/>
    <m/>
    <m/>
    <n v="0"/>
  </r>
  <r>
    <x v="10"/>
    <x v="568"/>
    <m/>
    <m/>
    <n v="0"/>
  </r>
  <r>
    <x v="11"/>
    <x v="2"/>
    <m/>
    <m/>
    <n v="0"/>
  </r>
  <r>
    <x v="12"/>
    <x v="2"/>
    <m/>
    <m/>
    <n v="0"/>
  </r>
  <r>
    <x v="13"/>
    <x v="568"/>
    <n v="0"/>
    <n v="0"/>
    <n v="0"/>
  </r>
  <r>
    <x v="14"/>
    <x v="2"/>
    <n v="179.96"/>
    <n v="179.96"/>
    <n v="0"/>
  </r>
  <r>
    <x v="15"/>
    <x v="2"/>
    <m/>
    <m/>
    <n v="0"/>
  </r>
  <r>
    <x v="16"/>
    <x v="2"/>
    <m/>
    <m/>
    <n v="0"/>
  </r>
  <r>
    <x v="17"/>
    <x v="5"/>
    <n v="179.96"/>
    <n v="179.96"/>
    <n v="0"/>
  </r>
  <r>
    <x v="18"/>
    <x v="569"/>
    <n v="259208.83000000002"/>
    <n v="302233.06"/>
    <n v="43024.229999999981"/>
  </r>
  <r>
    <x v="19"/>
    <x v="2"/>
    <m/>
    <m/>
    <m/>
  </r>
  <r>
    <x v="19"/>
    <x v="2"/>
    <m/>
    <m/>
    <m/>
  </r>
  <r>
    <x v="250"/>
    <x v="6"/>
    <s v="BUDGETED"/>
    <s v="BUDGETED"/>
    <s v="2024-25 +/-"/>
  </r>
  <r>
    <x v="251"/>
    <x v="0"/>
    <s v="2023-2024"/>
    <s v="2024-2025"/>
    <s v="2023-24"/>
  </r>
  <r>
    <x v="1"/>
    <x v="570"/>
    <n v="142273.98000000001"/>
    <n v="211256.8"/>
    <n v="68982.819999999978"/>
  </r>
  <r>
    <x v="2"/>
    <x v="2"/>
    <m/>
    <m/>
    <n v="0"/>
  </r>
  <r>
    <x v="3"/>
    <x v="571"/>
    <n v="56909.96"/>
    <n v="84502.720000000001"/>
    <n v="27592.760000000002"/>
  </r>
  <r>
    <x v="4"/>
    <x v="572"/>
    <n v="199183.94"/>
    <n v="295759.52"/>
    <n v="96575.580000000016"/>
  </r>
  <r>
    <x v="5"/>
    <x v="573"/>
    <m/>
    <m/>
    <n v="0"/>
  </r>
  <r>
    <x v="6"/>
    <x v="574"/>
    <n v="4220"/>
    <n v="4220"/>
    <n v="0"/>
  </r>
  <r>
    <x v="7"/>
    <x v="575"/>
    <n v="200"/>
    <n v="200"/>
    <n v="0"/>
  </r>
  <r>
    <x v="8"/>
    <x v="576"/>
    <n v="4420"/>
    <n v="442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77"/>
    <n v="203603.94"/>
    <n v="300179.52"/>
    <n v="96575.580000000016"/>
  </r>
  <r>
    <x v="19"/>
    <x v="2"/>
    <m/>
    <m/>
    <m/>
  </r>
  <r>
    <x v="19"/>
    <x v="2"/>
    <m/>
    <m/>
    <m/>
  </r>
  <r>
    <x v="252"/>
    <x v="6"/>
    <s v="BUDGETED"/>
    <s v="BUDGETED"/>
    <s v="2024-25 +/-"/>
  </r>
  <r>
    <x v="253"/>
    <x v="0"/>
    <s v="2023-2024"/>
    <s v="2024-2025"/>
    <s v="2023-24"/>
  </r>
  <r>
    <x v="1"/>
    <x v="578"/>
    <n v="1064152.07"/>
    <n v="1000533.82"/>
    <n v="-63618.250000000116"/>
  </r>
  <r>
    <x v="2"/>
    <x v="2"/>
    <m/>
    <m/>
    <n v="0"/>
  </r>
  <r>
    <x v="3"/>
    <x v="579"/>
    <m/>
    <n v="406612.85"/>
    <n v="406612.85"/>
  </r>
  <r>
    <x v="4"/>
    <x v="580"/>
    <n v="1064152.07"/>
    <n v="1407146.67"/>
    <n v="342994.59999999986"/>
  </r>
  <r>
    <x v="5"/>
    <x v="581"/>
    <m/>
    <m/>
    <n v="0"/>
  </r>
  <r>
    <x v="6"/>
    <x v="582"/>
    <n v="68000"/>
    <n v="96061"/>
    <n v="28061"/>
  </r>
  <r>
    <x v="7"/>
    <x v="583"/>
    <n v="24000"/>
    <n v="9975"/>
    <n v="-14025"/>
  </r>
  <r>
    <x v="8"/>
    <x v="584"/>
    <n v="92000"/>
    <n v="106036"/>
    <n v="14036"/>
  </r>
  <r>
    <x v="9"/>
    <x v="585"/>
    <m/>
    <n v="12500"/>
    <n v="12500"/>
  </r>
  <r>
    <x v="10"/>
    <x v="586"/>
    <m/>
    <n v="9600"/>
    <n v="9600"/>
  </r>
  <r>
    <x v="11"/>
    <x v="2"/>
    <m/>
    <m/>
    <n v="0"/>
  </r>
  <r>
    <x v="12"/>
    <x v="587"/>
    <m/>
    <m/>
    <n v="0"/>
  </r>
  <r>
    <x v="13"/>
    <x v="588"/>
    <n v="0"/>
    <n v="22100"/>
    <n v="22100"/>
  </r>
  <r>
    <x v="14"/>
    <x v="2"/>
    <n v="1000"/>
    <m/>
    <n v="-1000"/>
  </r>
  <r>
    <x v="15"/>
    <x v="2"/>
    <m/>
    <m/>
    <n v="0"/>
  </r>
  <r>
    <x v="16"/>
    <x v="2"/>
    <m/>
    <m/>
    <n v="0"/>
  </r>
  <r>
    <x v="17"/>
    <x v="5"/>
    <n v="1000"/>
    <n v="0"/>
    <n v="-1000"/>
  </r>
  <r>
    <x v="18"/>
    <x v="589"/>
    <n v="1157152.07"/>
    <n v="1535282.67"/>
    <n v="378130.59999999986"/>
  </r>
  <r>
    <x v="19"/>
    <x v="2"/>
    <m/>
    <m/>
    <m/>
  </r>
  <r>
    <x v="19"/>
    <x v="2"/>
    <m/>
    <m/>
    <m/>
  </r>
  <r>
    <x v="19"/>
    <x v="2"/>
    <m/>
    <m/>
    <m/>
  </r>
  <r>
    <x v="225"/>
    <x v="2"/>
    <m/>
    <m/>
    <m/>
  </r>
  <r>
    <x v="19"/>
    <x v="2"/>
    <m/>
    <m/>
    <m/>
  </r>
  <r>
    <x v="254"/>
    <x v="6"/>
    <s v="BUDGETED"/>
    <s v="BUDGETED"/>
    <s v="2024-25 +/-"/>
  </r>
  <r>
    <x v="255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"/>
    <n v="0"/>
    <n v="0"/>
    <n v="0"/>
  </r>
  <r>
    <x v="19"/>
    <x v="2"/>
    <m/>
    <m/>
    <m/>
  </r>
  <r>
    <x v="19"/>
    <x v="2"/>
    <m/>
    <m/>
    <m/>
  </r>
  <r>
    <x v="256"/>
    <x v="6"/>
    <s v="BUDGETED"/>
    <s v="BUDGETED"/>
    <s v="2024-25 +/-"/>
  </r>
  <r>
    <x v="257"/>
    <x v="0"/>
    <s v="2023-2024"/>
    <s v="2024-2025"/>
    <s v="2023-24"/>
  </r>
  <r>
    <x v="1"/>
    <x v="2"/>
    <m/>
    <m/>
    <n v="0"/>
  </r>
  <r>
    <x v="2"/>
    <x v="2"/>
    <m/>
    <m/>
    <n v="0"/>
  </r>
  <r>
    <x v="3"/>
    <x v="590"/>
    <n v="928298"/>
    <n v="928298"/>
    <n v="0"/>
  </r>
  <r>
    <x v="4"/>
    <x v="590"/>
    <n v="928298"/>
    <n v="928298"/>
    <n v="0"/>
  </r>
  <r>
    <x v="5"/>
    <x v="591"/>
    <m/>
    <m/>
    <n v="0"/>
  </r>
  <r>
    <x v="6"/>
    <x v="592"/>
    <m/>
    <n v="930846"/>
    <n v="930846"/>
  </r>
  <r>
    <x v="7"/>
    <x v="2"/>
    <m/>
    <m/>
    <n v="0"/>
  </r>
  <r>
    <x v="8"/>
    <x v="593"/>
    <n v="0"/>
    <n v="930846"/>
    <n v="930846"/>
  </r>
  <r>
    <x v="9"/>
    <x v="2"/>
    <m/>
    <m/>
    <n v="0"/>
  </r>
  <r>
    <x v="10"/>
    <x v="594"/>
    <m/>
    <m/>
    <n v="0"/>
  </r>
  <r>
    <x v="11"/>
    <x v="2"/>
    <m/>
    <m/>
    <n v="0"/>
  </r>
  <r>
    <x v="12"/>
    <x v="595"/>
    <m/>
    <m/>
    <n v="0"/>
  </r>
  <r>
    <x v="13"/>
    <x v="596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97"/>
    <n v="928298"/>
    <n v="1859144"/>
    <n v="930846"/>
  </r>
  <r>
    <x v="19"/>
    <x v="2"/>
    <m/>
    <m/>
    <m/>
  </r>
  <r>
    <x v="19"/>
    <x v="2"/>
    <m/>
    <m/>
    <m/>
  </r>
  <r>
    <x v="258"/>
    <x v="6"/>
    <s v="BUDGETED"/>
    <s v="BUDGETED"/>
    <s v="2024-25 +/-"/>
  </r>
  <r>
    <x v="259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m/>
  </r>
  <r>
    <x v="4"/>
    <x v="5"/>
    <n v="0"/>
    <n v="0"/>
    <n v="0"/>
  </r>
  <r>
    <x v="5"/>
    <x v="2"/>
    <m/>
    <m/>
    <m/>
  </r>
  <r>
    <x v="6"/>
    <x v="2"/>
    <m/>
    <m/>
    <m/>
  </r>
  <r>
    <x v="7"/>
    <x v="2"/>
    <n v="1868"/>
    <m/>
    <m/>
  </r>
  <r>
    <x v="8"/>
    <x v="5"/>
    <n v="1868"/>
    <n v="0"/>
    <n v="-1868"/>
  </r>
  <r>
    <x v="9"/>
    <x v="2"/>
    <n v="16357.3"/>
    <m/>
    <m/>
  </r>
  <r>
    <x v="10"/>
    <x v="2"/>
    <m/>
    <m/>
    <m/>
  </r>
  <r>
    <x v="11"/>
    <x v="2"/>
    <m/>
    <m/>
    <m/>
  </r>
  <r>
    <x v="12"/>
    <x v="598"/>
    <m/>
    <n v="388000"/>
    <m/>
  </r>
  <r>
    <x v="13"/>
    <x v="598"/>
    <n v="16357.3"/>
    <n v="388000"/>
    <n v="371642.7"/>
  </r>
  <r>
    <x v="14"/>
    <x v="2"/>
    <m/>
    <m/>
    <m/>
  </r>
  <r>
    <x v="15"/>
    <x v="2"/>
    <m/>
    <m/>
    <m/>
  </r>
  <r>
    <x v="16"/>
    <x v="2"/>
    <m/>
    <m/>
    <m/>
  </r>
  <r>
    <x v="17"/>
    <x v="2"/>
    <m/>
    <m/>
    <n v="0"/>
  </r>
  <r>
    <x v="18"/>
    <x v="598"/>
    <n v="18225.3"/>
    <n v="388000"/>
    <n v="369774.7"/>
  </r>
  <r>
    <x v="19"/>
    <x v="2"/>
    <m/>
    <m/>
    <m/>
  </r>
  <r>
    <x v="19"/>
    <x v="2"/>
    <m/>
    <m/>
    <m/>
  </r>
  <r>
    <x v="19"/>
    <x v="2"/>
    <m/>
    <m/>
    <m/>
  </r>
  <r>
    <x v="260"/>
    <x v="337"/>
    <s v="BUDGETED"/>
    <s v="BUDGETED"/>
    <s v="2024-25 +/-"/>
  </r>
  <r>
    <x v="19"/>
    <x v="0"/>
    <s v="2023-2024"/>
    <s v="2024-2025"/>
    <s v="2023-24"/>
  </r>
  <r>
    <x v="1"/>
    <x v="599"/>
    <n v="4298604.3399999989"/>
    <n v="3957187.92"/>
    <n v="-341416.41999999899"/>
  </r>
  <r>
    <x v="2"/>
    <x v="2"/>
    <m/>
    <m/>
    <n v="0"/>
  </r>
  <r>
    <x v="3"/>
    <x v="600"/>
    <n v="2174781.9"/>
    <n v="2715062.06"/>
    <n v="540280.16000000015"/>
  </r>
  <r>
    <x v="4"/>
    <x v="601"/>
    <n v="6473386.2399999984"/>
    <n v="6672249.9800000004"/>
    <n v="198863.74000000209"/>
  </r>
  <r>
    <x v="5"/>
    <x v="602"/>
    <n v="40000"/>
    <n v="40000"/>
    <n v="0"/>
  </r>
  <r>
    <x v="6"/>
    <x v="603"/>
    <n v="1208470.27"/>
    <n v="2724159.16"/>
    <n v="1515688.8900000001"/>
  </r>
  <r>
    <x v="7"/>
    <x v="604"/>
    <n v="59729.84"/>
    <n v="28885"/>
    <n v="-30844.839999999997"/>
  </r>
  <r>
    <x v="8"/>
    <x v="605"/>
    <n v="1308200.1100000001"/>
    <n v="2793044.16"/>
    <n v="1484844.05"/>
  </r>
  <r>
    <x v="9"/>
    <x v="606"/>
    <n v="275417.3"/>
    <n v="139400"/>
    <n v="-136017.29999999999"/>
  </r>
  <r>
    <x v="10"/>
    <x v="607"/>
    <m/>
    <n v="11600"/>
    <n v="11600"/>
  </r>
  <r>
    <x v="11"/>
    <x v="2"/>
    <m/>
    <m/>
    <n v="0"/>
  </r>
  <r>
    <x v="12"/>
    <x v="2"/>
    <m/>
    <n v="388000"/>
    <n v="388000"/>
  </r>
  <r>
    <x v="13"/>
    <x v="608"/>
    <n v="275417.3"/>
    <n v="539000"/>
    <n v="263582.7"/>
  </r>
  <r>
    <x v="14"/>
    <x v="535"/>
    <n v="230446.94999999995"/>
    <n v="229446.94999999995"/>
    <n v="-1000"/>
  </r>
  <r>
    <x v="15"/>
    <x v="2"/>
    <m/>
    <m/>
    <n v="0"/>
  </r>
  <r>
    <x v="16"/>
    <x v="536"/>
    <m/>
    <m/>
    <n v="0"/>
  </r>
  <r>
    <x v="17"/>
    <x v="537"/>
    <n v="230446.94999999995"/>
    <n v="229446.94999999995"/>
    <n v="-1000"/>
  </r>
  <r>
    <x v="144"/>
    <x v="609"/>
    <n v="8287450.5999999987"/>
    <n v="10233741.09"/>
    <n v="1946290.4900000012"/>
  </r>
  <r>
    <x v="19"/>
    <x v="2"/>
    <m/>
    <m/>
    <m/>
  </r>
  <r>
    <x v="19"/>
    <x v="2"/>
    <m/>
    <m/>
    <m/>
  </r>
  <r>
    <x v="19"/>
    <x v="2"/>
    <m/>
    <m/>
    <m/>
  </r>
  <r>
    <x v="261"/>
    <x v="2"/>
    <m/>
    <m/>
    <m/>
  </r>
  <r>
    <x v="19"/>
    <x v="2"/>
    <m/>
    <m/>
    <m/>
  </r>
  <r>
    <x v="262"/>
    <x v="6"/>
    <s v="BUDGETED"/>
    <s v="BUDGETED"/>
    <s v="2024-25 +/-"/>
  </r>
  <r>
    <x v="263"/>
    <x v="0"/>
    <s v="2023-2024"/>
    <s v="2024-2025"/>
    <s v="2023-24"/>
  </r>
  <r>
    <x v="1"/>
    <x v="610"/>
    <n v="894725.79"/>
    <n v="763167.77"/>
    <n v="-131558.02000000002"/>
  </r>
  <r>
    <x v="2"/>
    <x v="2"/>
    <m/>
    <m/>
    <n v="0"/>
  </r>
  <r>
    <x v="3"/>
    <x v="611"/>
    <n v="337890.28"/>
    <n v="272467.23"/>
    <n v="-65423.050000000047"/>
  </r>
  <r>
    <x v="4"/>
    <x v="612"/>
    <n v="1232616.07"/>
    <n v="1035635"/>
    <n v="-196981.07000000007"/>
  </r>
  <r>
    <x v="5"/>
    <x v="613"/>
    <m/>
    <m/>
    <n v="0"/>
  </r>
  <r>
    <x v="6"/>
    <x v="614"/>
    <n v="101530"/>
    <m/>
    <n v="-101530"/>
  </r>
  <r>
    <x v="7"/>
    <x v="615"/>
    <n v="18327"/>
    <n v="18327"/>
    <n v="0"/>
  </r>
  <r>
    <x v="8"/>
    <x v="616"/>
    <n v="119857"/>
    <n v="18327"/>
    <n v="-101530"/>
  </r>
  <r>
    <x v="9"/>
    <x v="617"/>
    <m/>
    <m/>
    <n v="0"/>
  </r>
  <r>
    <x v="10"/>
    <x v="618"/>
    <m/>
    <m/>
    <n v="0"/>
  </r>
  <r>
    <x v="11"/>
    <x v="2"/>
    <m/>
    <m/>
    <n v="0"/>
  </r>
  <r>
    <x v="12"/>
    <x v="2"/>
    <m/>
    <m/>
    <n v="0"/>
  </r>
  <r>
    <x v="13"/>
    <x v="619"/>
    <n v="0"/>
    <n v="0"/>
    <n v="0"/>
  </r>
  <r>
    <x v="14"/>
    <x v="2"/>
    <n v="746738.92999999993"/>
    <n v="746738.92999999993"/>
    <n v="0"/>
  </r>
  <r>
    <x v="15"/>
    <x v="2"/>
    <m/>
    <m/>
    <n v="0"/>
  </r>
  <r>
    <x v="16"/>
    <x v="2"/>
    <m/>
    <m/>
    <n v="0"/>
  </r>
  <r>
    <x v="17"/>
    <x v="5"/>
    <n v="746738.92999999993"/>
    <n v="746738.92999999993"/>
    <n v="0"/>
  </r>
  <r>
    <x v="18"/>
    <x v="620"/>
    <n v="2099212"/>
    <n v="1800700.93"/>
    <n v="-298511.07000000007"/>
  </r>
  <r>
    <x v="19"/>
    <x v="2"/>
    <m/>
    <m/>
    <m/>
  </r>
  <r>
    <x v="19"/>
    <x v="2"/>
    <m/>
    <m/>
    <m/>
  </r>
  <r>
    <x v="264"/>
    <x v="6"/>
    <s v="BUDGETED"/>
    <s v="BUDGETED"/>
    <s v="2024-25 +/-"/>
  </r>
  <r>
    <x v="265"/>
    <x v="0"/>
    <s v="2023-2024"/>
    <s v="2024-2025"/>
    <s v="2023-24"/>
  </r>
  <r>
    <x v="1"/>
    <x v="621"/>
    <m/>
    <m/>
    <n v="0"/>
  </r>
  <r>
    <x v="2"/>
    <x v="2"/>
    <m/>
    <m/>
    <n v="0"/>
  </r>
  <r>
    <x v="3"/>
    <x v="622"/>
    <m/>
    <m/>
    <n v="0"/>
  </r>
  <r>
    <x v="4"/>
    <x v="623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23"/>
    <n v="0"/>
    <n v="0"/>
    <n v="0"/>
  </r>
  <r>
    <x v="19"/>
    <x v="2"/>
    <m/>
    <m/>
    <m/>
  </r>
  <r>
    <x v="19"/>
    <x v="2"/>
    <m/>
    <m/>
    <m/>
  </r>
  <r>
    <x v="266"/>
    <x v="6"/>
    <s v="BUDGETED"/>
    <s v="BUDGETED"/>
    <s v="2024-25 +/-"/>
  </r>
  <r>
    <x v="267"/>
    <x v="0"/>
    <s v="2023-2024"/>
    <s v="2024-2025"/>
    <s v="2023-24"/>
  </r>
  <r>
    <x v="1"/>
    <x v="624"/>
    <n v="831977.86"/>
    <n v="819526.68"/>
    <n v="-12451.179999999935"/>
  </r>
  <r>
    <x v="2"/>
    <x v="2"/>
    <m/>
    <m/>
    <n v="0"/>
  </r>
  <r>
    <x v="3"/>
    <x v="625"/>
    <n v="324791.08"/>
    <n v="327810.53999999998"/>
    <n v="3019.4599999999627"/>
  </r>
  <r>
    <x v="4"/>
    <x v="626"/>
    <n v="1156768.94"/>
    <n v="1147337.22"/>
    <n v="-9431.7199999999721"/>
  </r>
  <r>
    <x v="5"/>
    <x v="2"/>
    <m/>
    <m/>
    <n v="0"/>
  </r>
  <r>
    <x v="6"/>
    <x v="627"/>
    <n v="7600"/>
    <n v="7600"/>
    <n v="0"/>
  </r>
  <r>
    <x v="7"/>
    <x v="628"/>
    <n v="27356.04"/>
    <n v="27356.04"/>
    <n v="0"/>
  </r>
  <r>
    <x v="8"/>
    <x v="629"/>
    <n v="34956.04"/>
    <n v="34956.04"/>
    <n v="0"/>
  </r>
  <r>
    <x v="9"/>
    <x v="2"/>
    <m/>
    <m/>
    <n v="0"/>
  </r>
  <r>
    <x v="10"/>
    <x v="630"/>
    <m/>
    <m/>
    <n v="0"/>
  </r>
  <r>
    <x v="11"/>
    <x v="2"/>
    <m/>
    <m/>
    <n v="0"/>
  </r>
  <r>
    <x v="12"/>
    <x v="2"/>
    <m/>
    <m/>
    <n v="0"/>
  </r>
  <r>
    <x v="13"/>
    <x v="630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31"/>
    <n v="1191724.98"/>
    <n v="1182293.26"/>
    <n v="-9431.7199999999721"/>
  </r>
  <r>
    <x v="19"/>
    <x v="2"/>
    <m/>
    <m/>
    <m/>
  </r>
  <r>
    <x v="19"/>
    <x v="2"/>
    <m/>
    <m/>
    <m/>
  </r>
  <r>
    <x v="268"/>
    <x v="6"/>
    <s v="BUDGETED"/>
    <s v="BUDGETED"/>
    <s v="2024-25 +/-"/>
  </r>
  <r>
    <x v="269"/>
    <x v="0"/>
    <s v="2023-2024"/>
    <s v="2024-2025"/>
    <s v="2023-24"/>
  </r>
  <r>
    <x v="1"/>
    <x v="632"/>
    <n v="686692.5199999999"/>
    <n v="808152.02000000014"/>
    <n v="121459.50000000023"/>
  </r>
  <r>
    <x v="2"/>
    <x v="2"/>
    <m/>
    <m/>
    <n v="0"/>
  </r>
  <r>
    <x v="3"/>
    <x v="633"/>
    <n v="274677.02999999997"/>
    <n v="323260.79999999999"/>
    <n v="48583.770000000019"/>
  </r>
  <r>
    <x v="4"/>
    <x v="634"/>
    <n v="961369.54999999981"/>
    <n v="1131412.82"/>
    <n v="170043.27000000025"/>
  </r>
  <r>
    <x v="5"/>
    <x v="2"/>
    <m/>
    <m/>
    <n v="0"/>
  </r>
  <r>
    <x v="6"/>
    <x v="635"/>
    <n v="2848977.1"/>
    <n v="2691006"/>
    <n v="-157971.10000000009"/>
  </r>
  <r>
    <x v="7"/>
    <x v="636"/>
    <n v="198645"/>
    <m/>
    <n v="-198645"/>
  </r>
  <r>
    <x v="8"/>
    <x v="637"/>
    <n v="3047622.1"/>
    <n v="2691006"/>
    <n v="-356616.10000000009"/>
  </r>
  <r>
    <x v="9"/>
    <x v="638"/>
    <m/>
    <m/>
    <n v="0"/>
  </r>
  <r>
    <x v="10"/>
    <x v="639"/>
    <m/>
    <m/>
    <n v="0"/>
  </r>
  <r>
    <x v="11"/>
    <x v="2"/>
    <m/>
    <m/>
    <n v="0"/>
  </r>
  <r>
    <x v="12"/>
    <x v="2"/>
    <m/>
    <m/>
    <n v="0"/>
  </r>
  <r>
    <x v="13"/>
    <x v="640"/>
    <n v="0"/>
    <n v="0"/>
    <n v="0"/>
  </r>
  <r>
    <x v="14"/>
    <x v="2"/>
    <n v="848720"/>
    <n v="848720"/>
    <n v="0"/>
  </r>
  <r>
    <x v="15"/>
    <x v="2"/>
    <m/>
    <m/>
    <n v="0"/>
  </r>
  <r>
    <x v="16"/>
    <x v="2"/>
    <m/>
    <m/>
    <n v="0"/>
  </r>
  <r>
    <x v="17"/>
    <x v="5"/>
    <n v="848720"/>
    <n v="848720"/>
    <n v="0"/>
  </r>
  <r>
    <x v="18"/>
    <x v="641"/>
    <n v="4857711.6500000004"/>
    <n v="4671138.82"/>
    <n v="-186572.83000000007"/>
  </r>
  <r>
    <x v="19"/>
    <x v="2"/>
    <m/>
    <m/>
    <m/>
  </r>
  <r>
    <x v="19"/>
    <x v="2"/>
    <m/>
    <m/>
    <m/>
  </r>
  <r>
    <x v="261"/>
    <x v="2"/>
    <m/>
    <m/>
    <m/>
  </r>
  <r>
    <x v="19"/>
    <x v="2"/>
    <m/>
    <m/>
    <m/>
  </r>
  <r>
    <x v="270"/>
    <x v="6"/>
    <s v="BUDGETED"/>
    <s v="BUDGETED"/>
    <s v="2024-25 +/-"/>
  </r>
  <r>
    <x v="271"/>
    <x v="0"/>
    <s v="2023-2024"/>
    <s v="2024-2025"/>
    <s v="2023-24"/>
  </r>
  <r>
    <x v="1"/>
    <x v="642"/>
    <n v="141633.81"/>
    <n v="145352.03"/>
    <n v="3718.2200000000012"/>
  </r>
  <r>
    <x v="2"/>
    <x v="2"/>
    <m/>
    <m/>
    <n v="0"/>
  </r>
  <r>
    <x v="3"/>
    <x v="643"/>
    <n v="56653.52"/>
    <n v="58140.92"/>
    <n v="1487.4000000000015"/>
  </r>
  <r>
    <x v="4"/>
    <x v="644"/>
    <n v="198287.33"/>
    <n v="203492.95"/>
    <n v="5205.6200000000244"/>
  </r>
  <r>
    <x v="5"/>
    <x v="2"/>
    <m/>
    <m/>
    <n v="0"/>
  </r>
  <r>
    <x v="6"/>
    <x v="645"/>
    <m/>
    <m/>
    <n v="0"/>
  </r>
  <r>
    <x v="7"/>
    <x v="2"/>
    <m/>
    <m/>
    <n v="0"/>
  </r>
  <r>
    <x v="8"/>
    <x v="64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46"/>
    <n v="198287.33"/>
    <n v="203492.95"/>
    <n v="5205.6200000000244"/>
  </r>
  <r>
    <x v="19"/>
    <x v="2"/>
    <m/>
    <m/>
    <m/>
  </r>
  <r>
    <x v="19"/>
    <x v="2"/>
    <m/>
    <m/>
    <m/>
  </r>
  <r>
    <x v="272"/>
    <x v="337"/>
    <s v="BUDGETED"/>
    <s v="BUDGETED"/>
    <s v="2024-25 +/-"/>
  </r>
  <r>
    <x v="19"/>
    <x v="0"/>
    <s v="2023-2024"/>
    <s v="2024-2025"/>
    <s v="2023-24"/>
  </r>
  <r>
    <x v="1"/>
    <x v="647"/>
    <n v="2555029.98"/>
    <n v="2536198.5000000005"/>
    <n v="-18831.479999999516"/>
  </r>
  <r>
    <x v="2"/>
    <x v="2"/>
    <m/>
    <m/>
    <n v="0"/>
  </r>
  <r>
    <x v="3"/>
    <x v="648"/>
    <n v="994011.91"/>
    <n v="981679.49"/>
    <n v="-12332.420000000042"/>
  </r>
  <r>
    <x v="4"/>
    <x v="649"/>
    <n v="3549041.89"/>
    <n v="3517877.99"/>
    <n v="-31163.899999999907"/>
  </r>
  <r>
    <x v="5"/>
    <x v="2"/>
    <m/>
    <m/>
    <n v="0"/>
  </r>
  <r>
    <x v="6"/>
    <x v="650"/>
    <n v="2958107.1"/>
    <n v="2698606"/>
    <n v="-259501.10000000009"/>
  </r>
  <r>
    <x v="7"/>
    <x v="651"/>
    <n v="244328.04"/>
    <n v="45683.040000000001"/>
    <n v="-198645"/>
  </r>
  <r>
    <x v="8"/>
    <x v="652"/>
    <n v="3202435.14"/>
    <n v="2744289.04"/>
    <n v="-458146.10000000009"/>
  </r>
  <r>
    <x v="9"/>
    <x v="653"/>
    <m/>
    <m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653"/>
    <n v="0"/>
    <n v="0"/>
    <n v="0"/>
  </r>
  <r>
    <x v="14"/>
    <x v="654"/>
    <n v="1595458.93"/>
    <n v="1595458.93"/>
    <n v="0"/>
  </r>
  <r>
    <x v="15"/>
    <x v="2"/>
    <m/>
    <m/>
    <n v="0"/>
  </r>
  <r>
    <x v="16"/>
    <x v="655"/>
    <m/>
    <m/>
    <n v="0"/>
  </r>
  <r>
    <x v="17"/>
    <x v="656"/>
    <n v="1595458.93"/>
    <n v="1595458.93"/>
    <n v="0"/>
  </r>
  <r>
    <x v="144"/>
    <x v="657"/>
    <n v="8346935.96"/>
    <n v="7857625.96"/>
    <n v="-489310"/>
  </r>
  <r>
    <x v="19"/>
    <x v="2"/>
    <m/>
    <m/>
    <m/>
  </r>
  <r>
    <x v="19"/>
    <x v="2"/>
    <m/>
    <m/>
    <m/>
  </r>
  <r>
    <x v="19"/>
    <x v="2"/>
    <m/>
    <m/>
    <m/>
  </r>
  <r>
    <x v="273"/>
    <x v="2"/>
    <m/>
    <m/>
    <m/>
  </r>
  <r>
    <x v="19"/>
    <x v="2"/>
    <m/>
    <m/>
    <m/>
  </r>
  <r>
    <x v="274"/>
    <x v="6"/>
    <s v="BUDGETED"/>
    <s v="BUDGETED"/>
    <s v="2024-25 +/-"/>
  </r>
  <r>
    <x v="275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658"/>
    <n v="70000"/>
    <n v="10000"/>
    <n v="-60000"/>
  </r>
  <r>
    <x v="11"/>
    <x v="2"/>
    <m/>
    <m/>
    <n v="0"/>
  </r>
  <r>
    <x v="12"/>
    <x v="2"/>
    <m/>
    <m/>
    <n v="0"/>
  </r>
  <r>
    <x v="13"/>
    <x v="658"/>
    <n v="70000"/>
    <n v="10000"/>
    <n v="-6000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58"/>
    <n v="70000"/>
    <n v="10000"/>
    <n v="-60000"/>
  </r>
  <r>
    <x v="19"/>
    <x v="2"/>
    <m/>
    <m/>
    <m/>
  </r>
  <r>
    <x v="19"/>
    <x v="2"/>
    <m/>
    <m/>
    <m/>
  </r>
  <r>
    <x v="276"/>
    <x v="6"/>
    <s v="BUDGETED"/>
    <s v="BUDGETED"/>
    <s v="2024-25 +/-"/>
  </r>
  <r>
    <x v="277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659"/>
    <m/>
    <m/>
    <n v="0"/>
  </r>
  <r>
    <x v="11"/>
    <x v="2"/>
    <m/>
    <m/>
    <n v="0"/>
  </r>
  <r>
    <x v="12"/>
    <x v="2"/>
    <m/>
    <m/>
    <n v="0"/>
  </r>
  <r>
    <x v="13"/>
    <x v="659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59"/>
    <n v="0"/>
    <n v="0"/>
    <n v="0"/>
  </r>
  <r>
    <x v="19"/>
    <x v="2"/>
    <m/>
    <m/>
    <m/>
  </r>
  <r>
    <x v="19"/>
    <x v="2"/>
    <m/>
    <m/>
    <m/>
  </r>
  <r>
    <x v="278"/>
    <x v="337"/>
    <s v="BUDGETED"/>
    <s v="BUDGETED"/>
    <s v="2024-25 +/-"/>
  </r>
  <r>
    <x v="19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m/>
  </r>
  <r>
    <x v="11"/>
    <x v="2"/>
    <m/>
    <m/>
    <n v="0"/>
  </r>
  <r>
    <x v="12"/>
    <x v="2"/>
    <m/>
    <m/>
    <n v="0"/>
  </r>
  <r>
    <x v="13"/>
    <x v="5"/>
    <n v="0"/>
    <n v="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44"/>
    <x v="5"/>
    <n v="0"/>
    <n v="0"/>
    <n v="0"/>
  </r>
  <r>
    <x v="19"/>
    <x v="2"/>
    <m/>
    <m/>
    <m/>
  </r>
  <r>
    <x v="19"/>
    <x v="2"/>
    <m/>
    <m/>
    <m/>
  </r>
  <r>
    <x v="19"/>
    <x v="2"/>
    <m/>
    <m/>
    <m/>
  </r>
  <r>
    <x v="279"/>
    <x v="2"/>
    <m/>
    <m/>
    <m/>
  </r>
  <r>
    <x v="19"/>
    <x v="2"/>
    <m/>
    <m/>
    <m/>
  </r>
  <r>
    <x v="280"/>
    <x v="6"/>
    <s v="BUDGETED"/>
    <s v="BUDGETED"/>
    <s v="2024-25 +/-"/>
  </r>
  <r>
    <x v="259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598"/>
    <n v="388000"/>
    <n v="388000"/>
    <n v="0"/>
  </r>
  <r>
    <x v="13"/>
    <x v="598"/>
    <n v="388000"/>
    <n v="388000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598"/>
    <n v="388000"/>
    <n v="388000"/>
    <n v="0"/>
  </r>
  <r>
    <x v="19"/>
    <x v="2"/>
    <m/>
    <m/>
    <m/>
  </r>
  <r>
    <x v="19"/>
    <x v="2"/>
    <m/>
    <m/>
    <m/>
  </r>
  <r>
    <x v="281"/>
    <x v="6"/>
    <s v="BUDGETED"/>
    <s v="BUDGETED"/>
    <s v="2024-25 +/-"/>
  </r>
  <r>
    <x v="282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660"/>
    <n v="1888365"/>
    <n v="1888365"/>
    <n v="0"/>
  </r>
  <r>
    <x v="7"/>
    <x v="2"/>
    <m/>
    <m/>
    <n v="0"/>
  </r>
  <r>
    <x v="8"/>
    <x v="660"/>
    <n v="1888365"/>
    <n v="1888365"/>
    <n v="0"/>
  </r>
  <r>
    <x v="9"/>
    <x v="661"/>
    <n v="699632"/>
    <n v="699632"/>
    <n v="0"/>
  </r>
  <r>
    <x v="10"/>
    <x v="2"/>
    <m/>
    <m/>
    <n v="0"/>
  </r>
  <r>
    <x v="11"/>
    <x v="2"/>
    <m/>
    <m/>
    <n v="0"/>
  </r>
  <r>
    <x v="12"/>
    <x v="2"/>
    <m/>
    <m/>
    <n v="0"/>
  </r>
  <r>
    <x v="13"/>
    <x v="661"/>
    <n v="699632"/>
    <n v="699632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8"/>
    <x v="662"/>
    <n v="2587997"/>
    <n v="2587997"/>
    <n v="0"/>
  </r>
  <r>
    <x v="19"/>
    <x v="2"/>
    <m/>
    <m/>
    <m/>
  </r>
  <r>
    <x v="19"/>
    <x v="2"/>
    <m/>
    <m/>
    <m/>
  </r>
  <r>
    <x v="283"/>
    <x v="337"/>
    <s v="BUDGETED"/>
    <s v="BUDGETED"/>
    <s v="2024-25 +/-"/>
  </r>
  <r>
    <x v="19"/>
    <x v="0"/>
    <s v="2023-2024"/>
    <s v="2024-2025"/>
    <s v="2023-24"/>
  </r>
  <r>
    <x v="1"/>
    <x v="2"/>
    <m/>
    <m/>
    <n v="0"/>
  </r>
  <r>
    <x v="2"/>
    <x v="2"/>
    <m/>
    <m/>
    <n v="0"/>
  </r>
  <r>
    <x v="3"/>
    <x v="2"/>
    <m/>
    <m/>
    <n v="0"/>
  </r>
  <r>
    <x v="4"/>
    <x v="5"/>
    <n v="0"/>
    <n v="0"/>
    <n v="0"/>
  </r>
  <r>
    <x v="5"/>
    <x v="2"/>
    <m/>
    <m/>
    <n v="0"/>
  </r>
  <r>
    <x v="6"/>
    <x v="2"/>
    <m/>
    <m/>
    <n v="0"/>
  </r>
  <r>
    <x v="7"/>
    <x v="2"/>
    <m/>
    <m/>
    <n v="0"/>
  </r>
  <r>
    <x v="8"/>
    <x v="5"/>
    <n v="0"/>
    <n v="0"/>
    <n v="0"/>
  </r>
  <r>
    <x v="9"/>
    <x v="2"/>
    <m/>
    <m/>
    <n v="0"/>
  </r>
  <r>
    <x v="10"/>
    <x v="2"/>
    <m/>
    <m/>
    <n v="0"/>
  </r>
  <r>
    <x v="11"/>
    <x v="2"/>
    <m/>
    <m/>
    <n v="0"/>
  </r>
  <r>
    <x v="12"/>
    <x v="663"/>
    <n v="2587997"/>
    <n v="2587997"/>
    <n v="0"/>
  </r>
  <r>
    <x v="13"/>
    <x v="663"/>
    <n v="2587997"/>
    <n v="2587997"/>
    <n v="0"/>
  </r>
  <r>
    <x v="14"/>
    <x v="2"/>
    <m/>
    <m/>
    <n v="0"/>
  </r>
  <r>
    <x v="15"/>
    <x v="2"/>
    <m/>
    <m/>
    <n v="0"/>
  </r>
  <r>
    <x v="16"/>
    <x v="2"/>
    <m/>
    <m/>
    <n v="0"/>
  </r>
  <r>
    <x v="17"/>
    <x v="5"/>
    <n v="0"/>
    <n v="0"/>
    <n v="0"/>
  </r>
  <r>
    <x v="144"/>
    <x v="663"/>
    <n v="2587997"/>
    <n v="258799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205535-B0D4-4242-9668-093B7C326250}" name="PivotTable5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3:D19" firstHeaderRow="1" firstDataRow="2" firstDataCol="1"/>
  <pivotFields count="5">
    <pivotField axis="axisRow" compact="0" outline="0" showAll="0">
      <items count="285">
        <item h="1" x="0"/>
        <item h="1" x="21"/>
        <item h="1" x="23"/>
        <item h="1" x="26"/>
        <item h="1" x="28"/>
        <item h="1" x="30"/>
        <item h="1" x="32"/>
        <item h="1" x="34"/>
        <item h="1" x="36"/>
        <item h="1" x="38"/>
        <item h="1" x="40"/>
        <item h="1" x="42"/>
        <item h="1" x="106"/>
        <item h="1" x="46"/>
        <item h="1" x="48"/>
        <item h="1" x="50"/>
        <item h="1" x="52"/>
        <item h="1" x="54"/>
        <item h="1" x="56"/>
        <item h="1" x="58"/>
        <item h="1" x="60"/>
        <item h="1" x="62"/>
        <item h="1" x="64"/>
        <item h="1" x="66"/>
        <item h="1" x="68"/>
        <item h="1" x="70"/>
        <item h="1" x="72"/>
        <item h="1" x="74"/>
        <item h="1" x="76"/>
        <item h="1" x="78"/>
        <item h="1" x="80"/>
        <item h="1" x="82"/>
        <item h="1" x="84"/>
        <item h="1" x="86"/>
        <item h="1" x="88"/>
        <item h="1" x="90"/>
        <item h="1" x="92"/>
        <item h="1" x="94"/>
        <item h="1" x="96"/>
        <item h="1" x="98"/>
        <item h="1" x="100"/>
        <item h="1" x="104"/>
        <item h="1" x="102"/>
        <item h="1" x="108"/>
        <item h="1" x="110"/>
        <item h="1" x="112"/>
        <item h="1" x="114"/>
        <item h="1" x="116"/>
        <item h="1" x="118"/>
        <item h="1" x="120"/>
        <item h="1" x="122"/>
        <item h="1" x="124"/>
        <item h="1" x="126"/>
        <item h="1" x="128"/>
        <item h="1" x="130"/>
        <item h="1" x="132"/>
        <item h="1" x="134"/>
        <item h="1" x="136"/>
        <item h="1" x="138"/>
        <item h="1" x="140"/>
        <item h="1" x="142"/>
        <item h="1" x="147"/>
        <item h="1" x="149"/>
        <item h="1" x="151"/>
        <item h="1" x="153"/>
        <item h="1" x="157"/>
        <item h="1" x="159"/>
        <item h="1" x="161"/>
        <item h="1" x="163"/>
        <item h="1" x="167"/>
        <item h="1" x="169"/>
        <item h="1" x="171"/>
        <item h="1" x="173"/>
        <item h="1" x="175"/>
        <item h="1" x="177"/>
        <item h="1" x="179"/>
        <item h="1" x="181"/>
        <item h="1" x="183"/>
        <item h="1" x="185"/>
        <item h="1" x="187"/>
        <item h="1" x="191"/>
        <item h="1" x="193"/>
        <item h="1" x="195"/>
        <item h="1" x="199"/>
        <item h="1" x="201"/>
        <item h="1" x="203"/>
        <item h="1" x="205"/>
        <item h="1" x="207"/>
        <item h="1" x="208"/>
        <item h="1" x="212"/>
        <item h="1" x="214"/>
        <item h="1" x="216"/>
        <item h="1" x="218"/>
        <item h="1" x="220"/>
        <item h="1" x="222"/>
        <item h="1" x="227"/>
        <item h="1" x="229"/>
        <item h="1" x="233"/>
        <item h="1" x="235"/>
        <item h="1" x="237"/>
        <item h="1" x="239"/>
        <item h="1" x="241"/>
        <item h="1" x="243"/>
        <item h="1" x="245"/>
        <item h="1" x="247"/>
        <item h="1" x="249"/>
        <item h="1" x="251"/>
        <item h="1" x="253"/>
        <item h="1" x="255"/>
        <item h="1" x="257"/>
        <item h="1" x="259"/>
        <item h="1" x="263"/>
        <item h="1" x="265"/>
        <item h="1" x="271"/>
        <item h="1" x="275"/>
        <item h="1" x="277"/>
        <item h="1" x="282"/>
        <item h="1" x="223"/>
        <item x="2"/>
        <item x="3"/>
        <item x="1"/>
        <item x="11"/>
        <item x="14"/>
        <item x="12"/>
        <item x="15"/>
        <item x="16"/>
        <item x="6"/>
        <item x="10"/>
        <item x="9"/>
        <item x="7"/>
        <item x="5"/>
        <item x="49"/>
        <item h="1" x="44"/>
        <item h="1" x="155"/>
        <item h="1" x="165"/>
        <item h="1" x="197"/>
        <item h="1" x="210"/>
        <item h="1" x="231"/>
        <item h="1" x="267"/>
        <item h="1" x="269"/>
        <item h="1" x="182"/>
        <item h="1" x="178"/>
        <item h="1" x="244"/>
        <item h="1" x="196"/>
        <item h="1" x="154"/>
        <item h="1" x="162"/>
        <item h="1" x="158"/>
        <item h="1" x="164"/>
        <item h="1" x="170"/>
        <item h="1" x="168"/>
        <item h="1" x="160"/>
        <item h="1" x="166"/>
        <item h="1" x="156"/>
        <item h="1" x="73"/>
        <item h="1" x="198"/>
        <item h="1" x="125"/>
        <item h="1" x="79"/>
        <item h="1" x="81"/>
        <item h="1" x="85"/>
        <item h="1" x="87"/>
        <item h="1" x="89"/>
        <item h="1" x="91"/>
        <item h="1" x="93"/>
        <item h="1" x="59"/>
        <item h="1" x="105"/>
        <item h="1" x="51"/>
        <item h="1" x="246"/>
        <item h="1" x="248"/>
        <item h="1" x="20"/>
        <item h="1" x="97"/>
        <item h="1" x="262"/>
        <item h="1" x="45"/>
        <item h="1" x="200"/>
        <item h="1" x="53"/>
        <item h="1" x="25"/>
        <item h="1" x="215"/>
        <item h="1" x="101"/>
        <item h="1" x="107"/>
        <item h="1" x="109"/>
        <item h="1" x="111"/>
        <item h="1" x="113"/>
        <item h="1" x="115"/>
        <item h="1" x="69"/>
        <item h="1" x="71"/>
        <item h="1" x="33"/>
        <item h="1" x="206"/>
        <item h="1" x="143"/>
        <item h="1" x="224"/>
        <item h="1" x="145"/>
        <item h="1" x="188"/>
        <item h="1" x="225"/>
        <item h="1" x="260"/>
        <item h="1" x="24"/>
        <item h="1" x="261"/>
        <item h="1" x="272"/>
        <item h="1" x="189"/>
        <item h="1" x="144"/>
        <item h="1" x="213"/>
        <item h="1" x="172"/>
        <item h="1" x="22"/>
        <item h="1" x="186"/>
        <item h="1" x="276"/>
        <item h="1" x="266"/>
        <item h="1" x="264"/>
        <item h="1" x="268"/>
        <item h="1" x="148"/>
        <item h="1" x="194"/>
        <item h="1" x="43"/>
        <item h="1" x="18"/>
        <item h="1" x="256"/>
        <item h="1" x="35"/>
        <item h="1" x="123"/>
        <item h="1" x="27"/>
        <item h="1" x="95"/>
        <item h="1" x="252"/>
        <item h="1" x="41"/>
        <item h="1" x="258"/>
        <item h="1" x="174"/>
        <item h="1" x="184"/>
        <item h="1" x="228"/>
        <item h="1" x="234"/>
        <item h="1" x="232"/>
        <item h="1" x="279"/>
        <item h="1" x="281"/>
        <item h="1" x="280"/>
        <item h="1" x="283"/>
        <item h="1" x="240"/>
        <item h="1" x="180"/>
        <item h="1" x="117"/>
        <item h="1" x="119"/>
        <item h="1" x="121"/>
        <item h="1" x="61"/>
        <item h="1" x="83"/>
        <item h="1" x="230"/>
        <item h="1" x="226"/>
        <item h="1" x="99"/>
        <item h="1" x="254"/>
        <item h="1" x="131"/>
        <item h="1" x="133"/>
        <item h="1" x="29"/>
        <item h="1" x="55"/>
        <item h="1" x="57"/>
        <item h="1" x="37"/>
        <item h="1" x="137"/>
        <item h="1" x="135"/>
        <item h="1" x="139"/>
        <item h="1" x="141"/>
        <item h="1" x="127"/>
        <item h="1" x="31"/>
        <item h="1" x="250"/>
        <item h="1" x="176"/>
        <item h="1" x="47"/>
        <item h="1" x="202"/>
        <item h="1" x="192"/>
        <item h="1" x="236"/>
        <item h="1" x="270"/>
        <item h="1" x="274"/>
        <item h="1" x="273"/>
        <item h="1" x="278"/>
        <item h="1" x="39"/>
        <item h="1" x="103"/>
        <item h="1" x="209"/>
        <item h="1" x="219"/>
        <item h="1" x="211"/>
        <item h="1" x="221"/>
        <item h="1" x="75"/>
        <item h="1" x="204"/>
        <item h="1" x="217"/>
        <item h="1" x="17"/>
        <item h="1" x="8"/>
        <item h="1" x="13"/>
        <item h="1" x="4"/>
        <item h="1" x="129"/>
        <item h="1" x="146"/>
        <item h="1" x="150"/>
        <item h="1" x="152"/>
        <item h="1" x="242"/>
        <item h="1" x="238"/>
        <item h="1" x="77"/>
        <item h="1" x="190"/>
        <item h="1" x="65"/>
        <item h="1" x="63"/>
        <item h="1" x="67"/>
        <item h="1" x="19"/>
        <item t="default"/>
      </items>
    </pivotField>
    <pivotField dataField="1" compact="0" outline="0" showAll="0">
      <items count="665">
        <item x="242"/>
        <item x="240"/>
        <item x="592"/>
        <item x="241"/>
        <item x="104"/>
        <item x="5"/>
        <item x="116"/>
        <item x="573"/>
        <item x="335"/>
        <item x="203"/>
        <item x="393"/>
        <item x="480"/>
        <item x="547"/>
        <item x="323"/>
        <item x="257"/>
        <item x="622"/>
        <item x="302"/>
        <item x="176"/>
        <item x="568"/>
        <item x="575"/>
        <item x="146"/>
        <item x="362"/>
        <item x="435"/>
        <item x="425"/>
        <item x="225"/>
        <item x="370"/>
        <item x="83"/>
        <item x="325"/>
        <item x="256"/>
        <item x="30"/>
        <item x="505"/>
        <item x="593"/>
        <item x="502"/>
        <item x="566"/>
        <item x="621"/>
        <item x="197"/>
        <item x="489"/>
        <item x="263"/>
        <item x="389"/>
        <item x="431"/>
        <item x="623"/>
        <item x="354"/>
        <item x="417"/>
        <item x="531"/>
        <item x="287"/>
        <item x="182"/>
        <item x="48"/>
        <item x="483"/>
        <item x="399"/>
        <item x="202"/>
        <item x="204"/>
        <item x="556"/>
        <item x="192"/>
        <item x="401"/>
        <item x="160"/>
        <item x="141"/>
        <item x="175"/>
        <item x="168"/>
        <item x="151"/>
        <item x="82"/>
        <item x="177"/>
        <item x="437"/>
        <item x="317"/>
        <item x="288"/>
        <item x="533"/>
        <item x="200"/>
        <item x="10"/>
        <item x="418"/>
        <item x="296"/>
        <item x="84"/>
        <item x="281"/>
        <item x="278"/>
        <item x="234"/>
        <item x="554"/>
        <item x="132"/>
        <item x="95"/>
        <item x="555"/>
        <item x="96"/>
        <item x="546"/>
        <item x="163"/>
        <item x="525"/>
        <item x="419"/>
        <item x="627"/>
        <item x="111"/>
        <item x="574"/>
        <item x="613"/>
        <item x="268"/>
        <item x="545"/>
        <item x="576"/>
        <item x="441"/>
        <item x="269"/>
        <item x="383"/>
        <item x="384"/>
        <item x="86"/>
        <item x="105"/>
        <item x="368"/>
        <item x="208"/>
        <item x="103"/>
        <item x="460"/>
        <item x="520"/>
        <item x="124"/>
        <item x="630"/>
        <item x="583"/>
        <item x="409"/>
        <item x="97"/>
        <item x="334"/>
        <item x="428"/>
        <item x="270"/>
        <item x="190"/>
        <item x="295"/>
        <item x="557"/>
        <item x="169"/>
        <item x="548"/>
        <item x="472"/>
        <item x="244"/>
        <item x="513"/>
        <item x="469"/>
        <item x="345"/>
        <item x="301"/>
        <item x="591"/>
        <item x="303"/>
        <item x="586"/>
        <item x="243"/>
        <item x="336"/>
        <item x="369"/>
        <item x="170"/>
        <item x="297"/>
        <item x="183"/>
        <item x="353"/>
        <item x="68"/>
        <item x="500"/>
        <item x="47"/>
        <item x="189"/>
        <item x="184"/>
        <item x="504"/>
        <item x="565"/>
        <item x="615"/>
        <item x="57"/>
        <item x="346"/>
        <item x="49"/>
        <item x="512"/>
        <item x="506"/>
        <item x="277"/>
        <item x="567"/>
        <item x="446"/>
        <item x="501"/>
        <item x="220"/>
        <item x="213"/>
        <item x="343"/>
        <item x="233"/>
        <item x="127"/>
        <item x="371"/>
        <item x="271"/>
        <item x="289"/>
        <item x="439"/>
        <item x="356"/>
        <item x="119"/>
        <item x="51"/>
        <item x="199"/>
        <item x="191"/>
        <item x="581"/>
        <item x="645"/>
        <item x="290"/>
        <item x="457"/>
        <item x="658"/>
        <item x="201"/>
        <item x="347"/>
        <item x="438"/>
        <item x="159"/>
        <item x="607"/>
        <item x="315"/>
        <item x="478"/>
        <item x="56"/>
        <item x="423"/>
        <item x="236"/>
        <item x="327"/>
        <item x="161"/>
        <item x="494"/>
        <item x="352"/>
        <item x="503"/>
        <item x="91"/>
        <item x="372"/>
        <item x="560"/>
        <item x="232"/>
        <item x="427"/>
        <item x="33"/>
        <item x="447"/>
        <item x="101"/>
        <item x="587"/>
        <item x="361"/>
        <item x="398"/>
        <item x="391"/>
        <item x="363"/>
        <item x="400"/>
        <item x="180"/>
        <item x="261"/>
        <item x="429"/>
        <item x="255"/>
        <item x="280"/>
        <item x="293"/>
        <item x="58"/>
        <item x="258"/>
        <item x="511"/>
        <item x="355"/>
        <item x="522"/>
        <item x="276"/>
        <item x="594"/>
        <item x="237"/>
        <item x="282"/>
        <item x="467"/>
        <item x="455"/>
        <item x="214"/>
        <item x="375"/>
        <item x="440"/>
        <item x="173"/>
        <item x="246"/>
        <item x="195"/>
        <item x="412"/>
        <item x="187"/>
        <item x="430"/>
        <item x="314"/>
        <item x="595"/>
        <item x="432"/>
        <item x="108"/>
        <item x="251"/>
        <item x="80"/>
        <item x="28"/>
        <item x="434"/>
        <item x="436"/>
        <item x="549"/>
        <item x="235"/>
        <item x="162"/>
        <item x="655"/>
        <item x="224"/>
        <item x="36"/>
        <item x="226"/>
        <item x="16"/>
        <item x="164"/>
        <item x="157"/>
        <item x="110"/>
        <item x="604"/>
        <item x="279"/>
        <item x="93"/>
        <item x="215"/>
        <item x="112"/>
        <item x="514"/>
        <item x="245"/>
        <item x="422"/>
        <item x="8"/>
        <item x="498"/>
        <item x="585"/>
        <item x="306"/>
        <item x="238"/>
        <item x="638"/>
        <item x="420"/>
        <item x="45"/>
        <item x="85"/>
        <item x="316"/>
        <item x="100"/>
        <item x="77"/>
        <item x="3"/>
        <item x="87"/>
        <item x="332"/>
        <item x="444"/>
        <item x="381"/>
        <item x="324"/>
        <item x="491"/>
        <item x="326"/>
        <item x="206"/>
        <item x="643"/>
        <item x="433"/>
        <item x="479"/>
        <item x="144"/>
        <item x="596"/>
        <item x="540"/>
        <item x="424"/>
        <item x="426"/>
        <item x="614"/>
        <item x="450"/>
        <item x="67"/>
        <item x="559"/>
        <item x="415"/>
        <item x="468"/>
        <item x="274"/>
        <item x="396"/>
        <item x="125"/>
        <item x="442"/>
        <item x="407"/>
        <item x="71"/>
        <item x="563"/>
        <item x="65"/>
        <item x="582"/>
        <item x="114"/>
        <item x="156"/>
        <item x="69"/>
        <item x="126"/>
        <item x="102"/>
        <item x="154"/>
        <item x="636"/>
        <item x="330"/>
        <item x="616"/>
        <item x="588"/>
        <item x="247"/>
        <item x="481"/>
        <item x="404"/>
        <item x="106"/>
        <item x="299"/>
        <item x="374"/>
        <item x="172"/>
        <item x="22"/>
        <item x="211"/>
        <item x="411"/>
        <item x="459"/>
        <item x="186"/>
        <item x="561"/>
        <item x="139"/>
        <item x="135"/>
        <item x="222"/>
        <item x="628"/>
        <item x="493"/>
        <item x="461"/>
        <item x="387"/>
        <item x="543"/>
        <item x="107"/>
        <item x="584"/>
        <item x="629"/>
        <item x="79"/>
        <item x="194"/>
        <item x="118"/>
        <item x="321"/>
        <item x="350"/>
        <item x="390"/>
        <item x="509"/>
        <item x="50"/>
        <item x="471"/>
        <item x="470"/>
        <item x="253"/>
        <item x="13"/>
        <item x="495"/>
        <item x="39"/>
        <item x="482"/>
        <item x="473"/>
        <item x="260"/>
        <item x="484"/>
        <item x="292"/>
        <item x="179"/>
        <item x="120"/>
        <item x="158"/>
        <item x="305"/>
        <item x="376"/>
        <item x="174"/>
        <item x="52"/>
        <item x="266"/>
        <item x="166"/>
        <item x="178"/>
        <item x="413"/>
        <item x="642"/>
        <item x="249"/>
        <item x="74"/>
        <item x="188"/>
        <item x="149"/>
        <item x="571"/>
        <item x="392"/>
        <item x="109"/>
        <item x="341"/>
        <item x="196"/>
        <item x="198"/>
        <item x="81"/>
        <item x="602"/>
        <item x="59"/>
        <item x="193"/>
        <item x="262"/>
        <item x="181"/>
        <item x="264"/>
        <item x="27"/>
        <item x="318"/>
        <item x="359"/>
        <item x="294"/>
        <item x="35"/>
        <item x="19"/>
        <item x="497"/>
        <item x="185"/>
        <item x="311"/>
        <item x="89"/>
        <item x="395"/>
        <item x="230"/>
        <item x="25"/>
        <item x="32"/>
        <item x="380"/>
        <item x="307"/>
        <item x="285"/>
        <item x="414"/>
        <item x="476"/>
        <item x="329"/>
        <item x="1"/>
        <item x="76"/>
        <item x="29"/>
        <item x="31"/>
        <item x="644"/>
        <item x="37"/>
        <item x="406"/>
        <item x="34"/>
        <item x="443"/>
        <item x="312"/>
        <item x="44"/>
        <item x="342"/>
        <item x="465"/>
        <item x="529"/>
        <item x="651"/>
        <item x="319"/>
        <item x="518"/>
        <item x="499"/>
        <item x="646"/>
        <item x="659"/>
        <item x="309"/>
        <item x="273"/>
        <item x="633"/>
        <item x="143"/>
        <item x="382"/>
        <item x="70"/>
        <item x="386"/>
        <item x="570"/>
        <item x="7"/>
        <item x="397"/>
        <item x="507"/>
        <item x="385"/>
        <item x="552"/>
        <item x="4"/>
        <item x="487"/>
        <item x="536"/>
        <item x="78"/>
        <item x="562"/>
        <item x="378"/>
        <item x="248"/>
        <item x="515"/>
        <item x="618"/>
        <item x="416"/>
        <item x="46"/>
        <item x="445"/>
        <item x="366"/>
        <item x="298"/>
        <item x="331"/>
        <item x="402"/>
        <item x="153"/>
        <item x="64"/>
        <item x="408"/>
        <item x="539"/>
        <item x="252"/>
        <item x="410"/>
        <item x="113"/>
        <item x="9"/>
        <item x="11"/>
        <item x="403"/>
        <item x="275"/>
        <item x="130"/>
        <item x="205"/>
        <item x="145"/>
        <item x="147"/>
        <item x="210"/>
        <item x="654"/>
        <item x="421"/>
        <item x="21"/>
        <item x="72"/>
        <item x="15"/>
        <item x="320"/>
        <item x="564"/>
        <item x="333"/>
        <item x="134"/>
        <item x="388"/>
        <item x="569"/>
        <item x="542"/>
        <item x="579"/>
        <item x="541"/>
        <item x="349"/>
        <item x="656"/>
        <item x="66"/>
        <item x="300"/>
        <item x="155"/>
        <item x="344"/>
        <item x="265"/>
        <item x="358"/>
        <item x="17"/>
        <item x="115"/>
        <item x="117"/>
        <item x="304"/>
        <item x="12"/>
        <item x="207"/>
        <item x="209"/>
        <item x="283"/>
        <item x="572"/>
        <item x="165"/>
        <item x="38"/>
        <item x="577"/>
        <item x="250"/>
        <item x="490"/>
        <item x="405"/>
        <item x="508"/>
        <item x="254"/>
        <item x="212"/>
        <item x="456"/>
        <item x="138"/>
        <item x="23"/>
        <item x="606"/>
        <item x="92"/>
        <item x="259"/>
        <item x="136"/>
        <item x="608"/>
        <item x="137"/>
        <item x="322"/>
        <item x="216"/>
        <item x="661"/>
        <item x="544"/>
        <item x="458"/>
        <item x="98"/>
        <item x="492"/>
        <item x="351"/>
        <item x="284"/>
        <item x="394"/>
        <item x="14"/>
        <item x="267"/>
        <item x="550"/>
        <item x="94"/>
        <item x="221"/>
        <item x="40"/>
        <item x="272"/>
        <item x="510"/>
        <item x="140"/>
        <item x="142"/>
        <item x="464"/>
        <item x="167"/>
        <item x="357"/>
        <item x="360"/>
        <item x="171"/>
        <item x="148"/>
        <item x="475"/>
        <item x="328"/>
        <item x="528"/>
        <item x="611"/>
        <item x="24"/>
        <item x="364"/>
        <item x="229"/>
        <item x="517"/>
        <item x="308"/>
        <item x="625"/>
        <item x="448"/>
        <item x="632"/>
        <item x="122"/>
        <item x="73"/>
        <item x="223"/>
        <item x="449"/>
        <item x="365"/>
        <item x="62"/>
        <item x="42"/>
        <item x="377"/>
        <item x="286"/>
        <item x="150"/>
        <item x="152"/>
        <item x="291"/>
        <item x="486"/>
        <item x="532"/>
        <item x="534"/>
        <item x="477"/>
        <item x="88"/>
        <item x="26"/>
        <item x="466"/>
        <item x="231"/>
        <item x="598"/>
        <item x="551"/>
        <item x="18"/>
        <item x="75"/>
        <item x="530"/>
        <item x="462"/>
        <item x="54"/>
        <item x="519"/>
        <item x="310"/>
        <item x="516"/>
        <item x="239"/>
        <item x="521"/>
        <item x="634"/>
        <item x="523"/>
        <item x="617"/>
        <item x="653"/>
        <item x="90"/>
        <item x="367"/>
        <item x="20"/>
        <item x="379"/>
        <item x="373"/>
        <item x="485"/>
        <item x="488"/>
        <item x="474"/>
        <item x="451"/>
        <item x="578"/>
        <item x="553"/>
        <item x="558"/>
        <item x="524"/>
        <item x="526"/>
        <item x="619"/>
        <item x="624"/>
        <item x="610"/>
        <item x="313"/>
        <item x="453"/>
        <item x="639"/>
        <item x="129"/>
        <item x="535"/>
        <item x="640"/>
        <item x="580"/>
        <item x="99"/>
        <item x="590"/>
        <item x="648"/>
        <item x="339"/>
        <item x="597"/>
        <item x="589"/>
        <item x="496"/>
        <item x="537"/>
        <item x="131"/>
        <item x="133"/>
        <item x="603"/>
        <item x="612"/>
        <item x="626"/>
        <item x="631"/>
        <item x="605"/>
        <item x="227"/>
        <item x="121"/>
        <item x="53"/>
        <item x="41"/>
        <item x="123"/>
        <item x="128"/>
        <item x="527"/>
        <item x="660"/>
        <item x="43"/>
        <item x="620"/>
        <item x="647"/>
        <item x="55"/>
        <item x="60"/>
        <item x="538"/>
        <item x="663"/>
        <item x="452"/>
        <item x="662"/>
        <item x="600"/>
        <item x="338"/>
        <item x="649"/>
        <item x="454"/>
        <item x="635"/>
        <item x="637"/>
        <item x="650"/>
        <item x="340"/>
        <item x="218"/>
        <item x="652"/>
        <item x="599"/>
        <item x="463"/>
        <item x="348"/>
        <item x="641"/>
        <item x="601"/>
        <item x="657"/>
        <item x="609"/>
        <item x="217"/>
        <item x="219"/>
        <item x="228"/>
        <item x="61"/>
        <item x="63"/>
        <item x="0"/>
        <item x="6"/>
        <item x="337"/>
        <item x="2"/>
        <item t="default"/>
      </items>
    </pivotField>
    <pivotField dataField="1" compact="0" outline="0" showAll="0"/>
    <pivotField dataField="1" compact="0" outline="0" showAll="0"/>
    <pivotField compact="0" outline="0" showAll="0"/>
  </pivotFields>
  <rowFields count="1">
    <field x="0"/>
  </rowFields>
  <rowItems count="15"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ACTUAL" fld="1" baseField="0" baseItem="118"/>
    <dataField name="Sum of BUDGETED" fld="2" baseField="0" baseItem="118"/>
    <dataField name="Sum of BUDGETED2" fld="3" baseField="0" baseItem="11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62E54-0BBB-4AD6-A11A-DC8954D6040C}">
  <dimension ref="A3:D19"/>
  <sheetViews>
    <sheetView workbookViewId="0">
      <selection activeCell="D4" sqref="D4"/>
    </sheetView>
  </sheetViews>
  <sheetFormatPr defaultRowHeight="15" x14ac:dyDescent="0.2"/>
  <cols>
    <col min="1" max="1" width="19.6640625" bestFit="1" customWidth="1"/>
    <col min="2" max="2" width="15.21875" bestFit="1" customWidth="1"/>
    <col min="3" max="3" width="18.21875" bestFit="1" customWidth="1"/>
    <col min="4" max="4" width="19.21875" bestFit="1" customWidth="1"/>
    <col min="5" max="665" width="12.21875" bestFit="1" customWidth="1"/>
    <col min="666" max="666" width="11.109375" bestFit="1" customWidth="1"/>
  </cols>
  <sheetData>
    <row r="3" spans="1:4" x14ac:dyDescent="0.2">
      <c r="B3" s="33" t="s">
        <v>178</v>
      </c>
    </row>
    <row r="4" spans="1:4" x14ac:dyDescent="0.2">
      <c r="A4" s="33" t="s">
        <v>4</v>
      </c>
      <c r="B4" t="s">
        <v>181</v>
      </c>
      <c r="C4" t="s">
        <v>180</v>
      </c>
      <c r="D4" t="s">
        <v>179</v>
      </c>
    </row>
    <row r="5" spans="1:4" x14ac:dyDescent="0.2">
      <c r="A5" t="s">
        <v>8</v>
      </c>
      <c r="B5" s="34"/>
      <c r="C5" s="34"/>
      <c r="D5" s="34"/>
    </row>
    <row r="6" spans="1:4" x14ac:dyDescent="0.2">
      <c r="A6" t="s">
        <v>9</v>
      </c>
      <c r="B6" s="34">
        <v>17327470.700000003</v>
      </c>
      <c r="C6" s="34">
        <v>19303181.970000003</v>
      </c>
      <c r="D6" s="34">
        <v>20214695</v>
      </c>
    </row>
    <row r="7" spans="1:4" x14ac:dyDescent="0.2">
      <c r="A7" t="s">
        <v>7</v>
      </c>
      <c r="B7" s="34">
        <v>168908083.02000013</v>
      </c>
      <c r="C7" s="34">
        <v>49586331.759999976</v>
      </c>
      <c r="D7" s="34">
        <v>78341433.61999999</v>
      </c>
    </row>
    <row r="8" spans="1:4" x14ac:dyDescent="0.2">
      <c r="A8" t="s">
        <v>17</v>
      </c>
      <c r="B8" s="34"/>
      <c r="C8" s="34"/>
      <c r="D8" s="34"/>
    </row>
    <row r="9" spans="1:4" x14ac:dyDescent="0.2">
      <c r="A9" t="s">
        <v>20</v>
      </c>
      <c r="B9" s="34">
        <v>4127299.0599999996</v>
      </c>
      <c r="C9" s="34">
        <v>3746116.58</v>
      </c>
      <c r="D9" s="34">
        <v>3692237.84</v>
      </c>
    </row>
    <row r="10" spans="1:4" x14ac:dyDescent="0.2">
      <c r="A10" t="s">
        <v>18</v>
      </c>
      <c r="B10" s="34">
        <v>2956180.25</v>
      </c>
      <c r="C10" s="34">
        <v>2975997</v>
      </c>
      <c r="D10" s="34">
        <v>3751997</v>
      </c>
    </row>
    <row r="11" spans="1:4" x14ac:dyDescent="0.2">
      <c r="A11" t="s">
        <v>21</v>
      </c>
      <c r="B11" s="34">
        <v>6978</v>
      </c>
      <c r="C11" s="34"/>
      <c r="D11" s="34"/>
    </row>
    <row r="12" spans="1:4" x14ac:dyDescent="0.2">
      <c r="A12" t="s">
        <v>22</v>
      </c>
      <c r="B12" s="34">
        <v>352755</v>
      </c>
      <c r="C12" s="34"/>
      <c r="D12" s="34"/>
    </row>
    <row r="13" spans="1:4" x14ac:dyDescent="0.2">
      <c r="A13" t="s">
        <v>12</v>
      </c>
      <c r="B13" s="34">
        <v>12594204.660000002</v>
      </c>
      <c r="C13" s="34">
        <v>11191382.279999997</v>
      </c>
      <c r="D13" s="34">
        <v>13712524.98</v>
      </c>
    </row>
    <row r="14" spans="1:4" x14ac:dyDescent="0.2">
      <c r="A14" t="s">
        <v>16</v>
      </c>
      <c r="B14" s="34">
        <v>2490850.2700000005</v>
      </c>
      <c r="C14" s="34">
        <v>70000</v>
      </c>
      <c r="D14" s="34">
        <v>144297.01999999999</v>
      </c>
    </row>
    <row r="15" spans="1:4" x14ac:dyDescent="0.2">
      <c r="A15" t="s">
        <v>15</v>
      </c>
      <c r="B15" s="34">
        <v>2440396.5099999993</v>
      </c>
      <c r="C15" s="34">
        <v>1656066.6</v>
      </c>
      <c r="D15" s="34">
        <v>1379432</v>
      </c>
    </row>
    <row r="16" spans="1:4" x14ac:dyDescent="0.2">
      <c r="A16" t="s">
        <v>13</v>
      </c>
      <c r="B16" s="34">
        <v>587889.42000000004</v>
      </c>
      <c r="C16" s="34">
        <v>932974.02000000014</v>
      </c>
      <c r="D16" s="34">
        <v>496476.14</v>
      </c>
    </row>
    <row r="17" spans="1:4" x14ac:dyDescent="0.2">
      <c r="A17" t="s">
        <v>11</v>
      </c>
      <c r="B17" s="34">
        <v>441168.36000000004</v>
      </c>
      <c r="C17" s="34">
        <v>80000</v>
      </c>
      <c r="D17" s="34">
        <v>80000</v>
      </c>
    </row>
    <row r="18" spans="1:4" x14ac:dyDescent="0.2">
      <c r="A18" t="s">
        <v>37</v>
      </c>
      <c r="B18" s="34">
        <v>0</v>
      </c>
      <c r="C18" s="34">
        <v>0</v>
      </c>
      <c r="D18" s="34">
        <v>0</v>
      </c>
    </row>
    <row r="19" spans="1:4" x14ac:dyDescent="0.2">
      <c r="A19" t="s">
        <v>177</v>
      </c>
      <c r="B19" s="34">
        <v>212233275.25000015</v>
      </c>
      <c r="C19" s="34">
        <v>89542050.209999964</v>
      </c>
      <c r="D19" s="34">
        <v>121813093.59999999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81"/>
  <sheetViews>
    <sheetView tabSelected="1" showOutlineSymbols="0" view="pageBreakPreview" zoomScale="20" zoomScaleNormal="40" zoomScaleSheetLayoutView="20" workbookViewId="0">
      <pane ySplit="3" topLeftCell="A1847" activePane="bottomLeft" state="frozen"/>
      <selection pane="bottomLeft" activeCell="B1936" sqref="B1936"/>
    </sheetView>
  </sheetViews>
  <sheetFormatPr defaultColWidth="22.6640625" defaultRowHeight="34.5" x14ac:dyDescent="0.45"/>
  <cols>
    <col min="1" max="1" width="4.88671875" style="1" customWidth="1"/>
    <col min="2" max="2" width="145.6640625" style="7" bestFit="1" customWidth="1"/>
    <col min="3" max="3" width="43.6640625" style="92" customWidth="1"/>
    <col min="4" max="4" width="34.77734375" style="91" customWidth="1"/>
    <col min="5" max="5" width="34.77734375" style="92" customWidth="1"/>
    <col min="6" max="6" width="37.5546875" style="87" customWidth="1"/>
    <col min="7" max="7" width="24.33203125" style="9" bestFit="1" customWidth="1"/>
    <col min="8" max="8" width="28.33203125" style="1" bestFit="1" customWidth="1"/>
    <col min="9" max="9" width="27.6640625" style="1" bestFit="1" customWidth="1"/>
    <col min="10" max="10" width="38.109375" style="1" bestFit="1" customWidth="1"/>
    <col min="11" max="16384" width="22.6640625" style="1"/>
  </cols>
  <sheetData>
    <row r="1" spans="2:9" s="2" customFormat="1" ht="45" x14ac:dyDescent="0.6">
      <c r="B1" s="32" t="s">
        <v>0</v>
      </c>
      <c r="C1" s="48"/>
      <c r="D1" s="48"/>
      <c r="E1" s="48"/>
      <c r="F1" s="48"/>
      <c r="G1" s="9"/>
    </row>
    <row r="2" spans="2:9" s="2" customFormat="1" ht="45" x14ac:dyDescent="0.6">
      <c r="B2" s="32" t="s">
        <v>1</v>
      </c>
      <c r="C2" s="48"/>
      <c r="D2" s="49" t="s">
        <v>189</v>
      </c>
      <c r="E2" s="49"/>
      <c r="F2" s="49"/>
      <c r="G2" s="10"/>
      <c r="H2" s="5"/>
    </row>
    <row r="3" spans="2:9" s="2" customFormat="1" ht="45" x14ac:dyDescent="0.6">
      <c r="B3" s="32" t="s">
        <v>2</v>
      </c>
      <c r="C3" s="50"/>
      <c r="D3" s="50"/>
      <c r="E3" s="50"/>
      <c r="F3" s="48"/>
      <c r="G3" s="11"/>
      <c r="H3" s="6"/>
      <c r="I3" s="5"/>
    </row>
    <row r="4" spans="2:9" s="3" customFormat="1" x14ac:dyDescent="0.45">
      <c r="B4" s="8"/>
      <c r="C4" s="51"/>
      <c r="D4" s="52"/>
      <c r="E4" s="52"/>
      <c r="F4" s="52"/>
      <c r="G4" s="12"/>
      <c r="H4" s="4"/>
      <c r="I4" s="4"/>
    </row>
    <row r="5" spans="2:9" s="3" customFormat="1" ht="35.25" thickBot="1" x14ac:dyDescent="0.5">
      <c r="B5" s="8"/>
      <c r="C5" s="53"/>
      <c r="D5" s="52"/>
      <c r="E5" s="52"/>
      <c r="F5" s="52"/>
      <c r="G5" s="12"/>
    </row>
    <row r="6" spans="2:9" s="3" customFormat="1" ht="68.25" customHeight="1" thickBot="1" x14ac:dyDescent="0.55000000000000004">
      <c r="B6" s="47" t="s">
        <v>3</v>
      </c>
      <c r="C6" s="54"/>
      <c r="D6" s="55"/>
      <c r="E6" s="55"/>
      <c r="F6" s="56"/>
      <c r="G6" s="12"/>
    </row>
    <row r="7" spans="2:9" s="3" customFormat="1" ht="35.25" x14ac:dyDescent="0.5">
      <c r="B7" s="46"/>
      <c r="C7" s="57"/>
      <c r="D7" s="57"/>
      <c r="E7" s="57"/>
      <c r="F7" s="58"/>
      <c r="G7" s="12"/>
    </row>
    <row r="8" spans="2:9" s="16" customFormat="1" ht="35.25" x14ac:dyDescent="0.5">
      <c r="B8" s="36" t="s">
        <v>4</v>
      </c>
      <c r="C8" s="59" t="s">
        <v>5</v>
      </c>
      <c r="D8" s="59" t="s">
        <v>6</v>
      </c>
      <c r="E8" s="59" t="s">
        <v>6</v>
      </c>
      <c r="F8" s="60" t="s">
        <v>175</v>
      </c>
      <c r="G8" s="15"/>
    </row>
    <row r="9" spans="2:9" s="16" customFormat="1" ht="35.25" x14ac:dyDescent="0.5">
      <c r="B9" s="37">
        <v>110002</v>
      </c>
      <c r="C9" s="59" t="s">
        <v>169</v>
      </c>
      <c r="D9" s="59" t="s">
        <v>169</v>
      </c>
      <c r="E9" s="59" t="s">
        <v>174</v>
      </c>
      <c r="F9" s="60" t="s">
        <v>176</v>
      </c>
      <c r="G9" s="15"/>
    </row>
    <row r="10" spans="2:9" s="16" customFormat="1" x14ac:dyDescent="0.45">
      <c r="B10" s="38" t="s">
        <v>7</v>
      </c>
      <c r="C10" s="61">
        <f>123515.88</f>
        <v>123515.88</v>
      </c>
      <c r="D10" s="61">
        <v>102028.48</v>
      </c>
      <c r="E10" s="61">
        <f>120018.3</f>
        <v>120018.3</v>
      </c>
      <c r="F10" s="62">
        <f>E10-D10</f>
        <v>17989.820000000007</v>
      </c>
      <c r="G10" s="15"/>
    </row>
    <row r="11" spans="2:9" s="16" customFormat="1" x14ac:dyDescent="0.45">
      <c r="B11" s="38" t="s">
        <v>8</v>
      </c>
      <c r="C11" s="61"/>
      <c r="D11" s="61"/>
      <c r="E11" s="61"/>
      <c r="F11" s="62">
        <f t="shared" ref="F11:F27" si="0">E11-D11</f>
        <v>0</v>
      </c>
      <c r="G11" s="15"/>
    </row>
    <row r="12" spans="2:9" s="16" customFormat="1" x14ac:dyDescent="0.45">
      <c r="B12" s="38" t="s">
        <v>9</v>
      </c>
      <c r="C12" s="63">
        <f>38268.17</f>
        <v>38268.17</v>
      </c>
      <c r="D12" s="61">
        <v>33327.089999999997</v>
      </c>
      <c r="E12" s="61">
        <f>36593.93</f>
        <v>36593.93</v>
      </c>
      <c r="F12" s="62">
        <f t="shared" si="0"/>
        <v>3266.8400000000038</v>
      </c>
      <c r="G12" s="15"/>
    </row>
    <row r="13" spans="2:9" s="16" customFormat="1" ht="35.25" x14ac:dyDescent="0.5">
      <c r="B13" s="36" t="s">
        <v>10</v>
      </c>
      <c r="C13" s="64">
        <f>C12+C11+C10</f>
        <v>161784.04999999999</v>
      </c>
      <c r="D13" s="64">
        <f>D12+D11+D10</f>
        <v>135355.57</v>
      </c>
      <c r="E13" s="64">
        <f>E12+E11+E10</f>
        <v>156612.23000000001</v>
      </c>
      <c r="F13" s="62">
        <f t="shared" si="0"/>
        <v>21256.660000000003</v>
      </c>
      <c r="G13" s="15"/>
    </row>
    <row r="14" spans="2:9" s="16" customFormat="1" x14ac:dyDescent="0.45">
      <c r="B14" s="38" t="s">
        <v>11</v>
      </c>
      <c r="C14" s="63"/>
      <c r="D14" s="63"/>
      <c r="E14" s="63"/>
      <c r="F14" s="62">
        <f t="shared" si="0"/>
        <v>0</v>
      </c>
      <c r="G14" s="15"/>
    </row>
    <row r="15" spans="2:9" s="16" customFormat="1" x14ac:dyDescent="0.45">
      <c r="B15" s="38" t="s">
        <v>12</v>
      </c>
      <c r="C15" s="61"/>
      <c r="D15" s="61"/>
      <c r="E15" s="61"/>
      <c r="F15" s="62">
        <f t="shared" si="0"/>
        <v>0</v>
      </c>
      <c r="G15" s="15"/>
    </row>
    <row r="16" spans="2:9" s="16" customFormat="1" x14ac:dyDescent="0.45">
      <c r="B16" s="38" t="s">
        <v>13</v>
      </c>
      <c r="C16" s="61"/>
      <c r="D16" s="61"/>
      <c r="E16" s="61"/>
      <c r="F16" s="62">
        <f t="shared" si="0"/>
        <v>0</v>
      </c>
      <c r="G16" s="15"/>
    </row>
    <row r="17" spans="2:7" s="16" customFormat="1" ht="35.25" x14ac:dyDescent="0.5">
      <c r="B17" s="36" t="s">
        <v>14</v>
      </c>
      <c r="C17" s="64">
        <f>C16+C15+C14</f>
        <v>0</v>
      </c>
      <c r="D17" s="64">
        <f>D16+D15+D14</f>
        <v>0</v>
      </c>
      <c r="E17" s="64">
        <f>E16+E15+E14</f>
        <v>0</v>
      </c>
      <c r="F17" s="62">
        <f t="shared" si="0"/>
        <v>0</v>
      </c>
      <c r="G17" s="15"/>
    </row>
    <row r="18" spans="2:7" s="16" customFormat="1" x14ac:dyDescent="0.45">
      <c r="B18" s="38" t="s">
        <v>15</v>
      </c>
      <c r="C18" s="61"/>
      <c r="D18" s="61"/>
      <c r="E18" s="61"/>
      <c r="F18" s="62">
        <f t="shared" si="0"/>
        <v>0</v>
      </c>
      <c r="G18" s="15"/>
    </row>
    <row r="19" spans="2:7" s="16" customFormat="1" x14ac:dyDescent="0.45">
      <c r="B19" s="38" t="s">
        <v>16</v>
      </c>
      <c r="C19" s="61"/>
      <c r="D19" s="61"/>
      <c r="E19" s="61"/>
      <c r="F19" s="62">
        <f t="shared" si="0"/>
        <v>0</v>
      </c>
      <c r="G19" s="15"/>
    </row>
    <row r="20" spans="2:7" s="16" customFormat="1" x14ac:dyDescent="0.45">
      <c r="B20" s="38" t="s">
        <v>17</v>
      </c>
      <c r="C20" s="61"/>
      <c r="D20" s="61"/>
      <c r="E20" s="61"/>
      <c r="F20" s="62">
        <f t="shared" si="0"/>
        <v>0</v>
      </c>
      <c r="G20" s="15"/>
    </row>
    <row r="21" spans="2:7" s="16" customFormat="1" x14ac:dyDescent="0.45">
      <c r="B21" s="38" t="s">
        <v>18</v>
      </c>
      <c r="C21" s="61"/>
      <c r="D21" s="61"/>
      <c r="E21" s="61"/>
      <c r="F21" s="62">
        <f t="shared" si="0"/>
        <v>0</v>
      </c>
      <c r="G21" s="15"/>
    </row>
    <row r="22" spans="2:7" s="16" customFormat="1" ht="35.25" x14ac:dyDescent="0.5">
      <c r="B22" s="36" t="s">
        <v>19</v>
      </c>
      <c r="C22" s="64">
        <f>C21+C20+C19+C18</f>
        <v>0</v>
      </c>
      <c r="D22" s="64">
        <f>D21+D20+D19+D18</f>
        <v>0</v>
      </c>
      <c r="E22" s="64">
        <f>E21+E20+E19+E18</f>
        <v>0</v>
      </c>
      <c r="F22" s="62">
        <f t="shared" si="0"/>
        <v>0</v>
      </c>
      <c r="G22" s="15"/>
    </row>
    <row r="23" spans="2:7" s="16" customFormat="1" x14ac:dyDescent="0.45">
      <c r="B23" s="38" t="s">
        <v>20</v>
      </c>
      <c r="C23" s="61"/>
      <c r="D23" s="61"/>
      <c r="E23" s="61"/>
      <c r="F23" s="62">
        <f t="shared" si="0"/>
        <v>0</v>
      </c>
      <c r="G23" s="15"/>
    </row>
    <row r="24" spans="2:7" s="16" customFormat="1" x14ac:dyDescent="0.45">
      <c r="B24" s="38" t="s">
        <v>21</v>
      </c>
      <c r="C24" s="61"/>
      <c r="D24" s="61"/>
      <c r="E24" s="61"/>
      <c r="F24" s="62">
        <f t="shared" si="0"/>
        <v>0</v>
      </c>
      <c r="G24" s="15"/>
    </row>
    <row r="25" spans="2:7" s="16" customFormat="1" x14ac:dyDescent="0.45">
      <c r="B25" s="38" t="s">
        <v>22</v>
      </c>
      <c r="C25" s="61"/>
      <c r="D25" s="61"/>
      <c r="E25" s="61"/>
      <c r="F25" s="62">
        <f t="shared" si="0"/>
        <v>0</v>
      </c>
      <c r="G25" s="15"/>
    </row>
    <row r="26" spans="2:7" s="16" customFormat="1" ht="35.25" x14ac:dyDescent="0.5">
      <c r="B26" s="36" t="s">
        <v>23</v>
      </c>
      <c r="C26" s="61">
        <v>0</v>
      </c>
      <c r="D26" s="61">
        <v>0</v>
      </c>
      <c r="E26" s="61">
        <v>0</v>
      </c>
      <c r="F26" s="62">
        <f t="shared" si="0"/>
        <v>0</v>
      </c>
      <c r="G26" s="15"/>
    </row>
    <row r="27" spans="2:7" s="16" customFormat="1" ht="36" thickBot="1" x14ac:dyDescent="0.55000000000000004">
      <c r="B27" s="45" t="s">
        <v>24</v>
      </c>
      <c r="C27" s="65">
        <f>C26+C22+C17+C13</f>
        <v>161784.04999999999</v>
      </c>
      <c r="D27" s="65">
        <f>D26+D22+D17+D13</f>
        <v>135355.57</v>
      </c>
      <c r="E27" s="65">
        <f>E26+E22+E17+E13</f>
        <v>156612.23000000001</v>
      </c>
      <c r="F27" s="66">
        <f t="shared" si="0"/>
        <v>21256.660000000003</v>
      </c>
      <c r="G27" s="15"/>
    </row>
    <row r="28" spans="2:7" s="16" customFormat="1" ht="35.25" x14ac:dyDescent="0.5">
      <c r="B28" s="39"/>
      <c r="C28" s="67"/>
      <c r="D28" s="67"/>
      <c r="E28" s="67"/>
      <c r="F28" s="68"/>
      <c r="G28" s="15"/>
    </row>
    <row r="29" spans="2:7" s="16" customFormat="1" x14ac:dyDescent="0.45">
      <c r="B29" s="40"/>
      <c r="C29" s="69"/>
      <c r="D29" s="69"/>
      <c r="E29" s="69"/>
      <c r="F29" s="70"/>
      <c r="G29" s="15"/>
    </row>
    <row r="30" spans="2:7" s="16" customFormat="1" ht="35.25" x14ac:dyDescent="0.5">
      <c r="B30" s="36" t="s">
        <v>25</v>
      </c>
      <c r="C30" s="59" t="s">
        <v>5</v>
      </c>
      <c r="D30" s="59" t="s">
        <v>6</v>
      </c>
      <c r="E30" s="59" t="s">
        <v>6</v>
      </c>
      <c r="F30" s="60" t="s">
        <v>175</v>
      </c>
      <c r="G30" s="15"/>
    </row>
    <row r="31" spans="2:7" s="16" customFormat="1" ht="35.25" x14ac:dyDescent="0.5">
      <c r="B31" s="37">
        <v>110003</v>
      </c>
      <c r="C31" s="59" t="s">
        <v>169</v>
      </c>
      <c r="D31" s="59" t="s">
        <v>169</v>
      </c>
      <c r="E31" s="59" t="s">
        <v>174</v>
      </c>
      <c r="F31" s="60" t="s">
        <v>176</v>
      </c>
      <c r="G31" s="15"/>
    </row>
    <row r="32" spans="2:7" s="16" customFormat="1" x14ac:dyDescent="0.45">
      <c r="B32" s="38" t="s">
        <v>7</v>
      </c>
      <c r="C32" s="61">
        <v>157047.98000000001</v>
      </c>
      <c r="D32" s="61">
        <v>272753.18</v>
      </c>
      <c r="E32" s="61">
        <v>231929.95</v>
      </c>
      <c r="F32" s="62">
        <f t="shared" ref="F32:F49" si="1">E32-D32</f>
        <v>-40823.229999999981</v>
      </c>
      <c r="G32" s="15"/>
    </row>
    <row r="33" spans="2:7" s="16" customFormat="1" x14ac:dyDescent="0.45">
      <c r="B33" s="38" t="s">
        <v>8</v>
      </c>
      <c r="C33" s="61"/>
      <c r="D33" s="61"/>
      <c r="E33" s="61"/>
      <c r="F33" s="62">
        <f t="shared" si="1"/>
        <v>0</v>
      </c>
      <c r="G33" s="15"/>
    </row>
    <row r="34" spans="2:7" s="16" customFormat="1" x14ac:dyDescent="0.45">
      <c r="B34" s="38" t="s">
        <v>9</v>
      </c>
      <c r="C34" s="63">
        <v>33530.36</v>
      </c>
      <c r="D34" s="63">
        <v>92801.72</v>
      </c>
      <c r="E34" s="63">
        <v>79395.14</v>
      </c>
      <c r="F34" s="62">
        <f t="shared" si="1"/>
        <v>-13406.580000000002</v>
      </c>
      <c r="G34" s="15"/>
    </row>
    <row r="35" spans="2:7" s="16" customFormat="1" ht="35.25" x14ac:dyDescent="0.5">
      <c r="B35" s="36" t="s">
        <v>10</v>
      </c>
      <c r="C35" s="64">
        <f>C34+C33+C32</f>
        <v>190578.34000000003</v>
      </c>
      <c r="D35" s="64">
        <f>D34+D33+D32</f>
        <v>365554.9</v>
      </c>
      <c r="E35" s="64">
        <f>E34+E33+E32</f>
        <v>311325.09000000003</v>
      </c>
      <c r="F35" s="62">
        <f t="shared" si="1"/>
        <v>-54229.81</v>
      </c>
      <c r="G35" s="15"/>
    </row>
    <row r="36" spans="2:7" s="16" customFormat="1" x14ac:dyDescent="0.45">
      <c r="B36" s="38" t="s">
        <v>11</v>
      </c>
      <c r="C36" s="63"/>
      <c r="D36" s="63"/>
      <c r="E36" s="63"/>
      <c r="F36" s="62">
        <f t="shared" si="1"/>
        <v>0</v>
      </c>
      <c r="G36" s="15"/>
    </row>
    <row r="37" spans="2:7" s="16" customFormat="1" x14ac:dyDescent="0.45">
      <c r="B37" s="38" t="s">
        <v>12</v>
      </c>
      <c r="C37" s="61">
        <v>1480.6</v>
      </c>
      <c r="D37" s="61">
        <v>3236</v>
      </c>
      <c r="E37" s="61">
        <v>3236</v>
      </c>
      <c r="F37" s="62">
        <f t="shared" si="1"/>
        <v>0</v>
      </c>
      <c r="G37" s="15"/>
    </row>
    <row r="38" spans="2:7" s="16" customFormat="1" x14ac:dyDescent="0.45">
      <c r="B38" s="38" t="s">
        <v>13</v>
      </c>
      <c r="C38" s="61"/>
      <c r="D38" s="61"/>
      <c r="E38" s="61"/>
      <c r="F38" s="62">
        <f t="shared" si="1"/>
        <v>0</v>
      </c>
      <c r="G38" s="15"/>
    </row>
    <row r="39" spans="2:7" s="16" customFormat="1" ht="35.25" x14ac:dyDescent="0.5">
      <c r="B39" s="36" t="s">
        <v>14</v>
      </c>
      <c r="C39" s="64">
        <f>C38+C37+C36</f>
        <v>1480.6</v>
      </c>
      <c r="D39" s="64">
        <f>D38+D37+D36</f>
        <v>3236</v>
      </c>
      <c r="E39" s="64">
        <f>E38+E37+E36</f>
        <v>3236</v>
      </c>
      <c r="F39" s="62">
        <f t="shared" si="1"/>
        <v>0</v>
      </c>
      <c r="G39" s="15"/>
    </row>
    <row r="40" spans="2:7" s="16" customFormat="1" x14ac:dyDescent="0.45">
      <c r="B40" s="38" t="s">
        <v>15</v>
      </c>
      <c r="C40" s="61"/>
      <c r="D40" s="61"/>
      <c r="E40" s="61"/>
      <c r="F40" s="62">
        <f t="shared" si="1"/>
        <v>0</v>
      </c>
      <c r="G40" s="15"/>
    </row>
    <row r="41" spans="2:7" s="16" customFormat="1" x14ac:dyDescent="0.45">
      <c r="B41" s="38" t="s">
        <v>16</v>
      </c>
      <c r="C41" s="61"/>
      <c r="D41" s="61"/>
      <c r="E41" s="61"/>
      <c r="F41" s="62">
        <f t="shared" si="1"/>
        <v>0</v>
      </c>
      <c r="G41" s="15"/>
    </row>
    <row r="42" spans="2:7" s="16" customFormat="1" x14ac:dyDescent="0.45">
      <c r="B42" s="38" t="s">
        <v>17</v>
      </c>
      <c r="C42" s="61"/>
      <c r="D42" s="61"/>
      <c r="E42" s="61"/>
      <c r="F42" s="62">
        <f t="shared" si="1"/>
        <v>0</v>
      </c>
      <c r="G42" s="15"/>
    </row>
    <row r="43" spans="2:7" s="16" customFormat="1" x14ac:dyDescent="0.45">
      <c r="B43" s="38" t="s">
        <v>18</v>
      </c>
      <c r="C43" s="61"/>
      <c r="D43" s="61"/>
      <c r="E43" s="61"/>
      <c r="F43" s="62">
        <f t="shared" si="1"/>
        <v>0</v>
      </c>
      <c r="G43" s="15"/>
    </row>
    <row r="44" spans="2:7" s="16" customFormat="1" ht="35.25" x14ac:dyDescent="0.5">
      <c r="B44" s="36" t="s">
        <v>19</v>
      </c>
      <c r="C44" s="64">
        <f>C43+C42+C41+C40</f>
        <v>0</v>
      </c>
      <c r="D44" s="64">
        <f>D43+D42+D41+D40</f>
        <v>0</v>
      </c>
      <c r="E44" s="64">
        <f>E43+E42+E41+E40</f>
        <v>0</v>
      </c>
      <c r="F44" s="62">
        <f t="shared" si="1"/>
        <v>0</v>
      </c>
      <c r="G44" s="15"/>
    </row>
    <row r="45" spans="2:7" s="16" customFormat="1" x14ac:dyDescent="0.45">
      <c r="B45" s="38" t="s">
        <v>20</v>
      </c>
      <c r="C45" s="61"/>
      <c r="D45" s="61"/>
      <c r="E45" s="61"/>
      <c r="F45" s="62">
        <f t="shared" si="1"/>
        <v>0</v>
      </c>
      <c r="G45" s="15"/>
    </row>
    <row r="46" spans="2:7" s="16" customFormat="1" x14ac:dyDescent="0.45">
      <c r="B46" s="38" t="s">
        <v>21</v>
      </c>
      <c r="C46" s="61"/>
      <c r="D46" s="61"/>
      <c r="E46" s="61"/>
      <c r="F46" s="62">
        <f t="shared" si="1"/>
        <v>0</v>
      </c>
      <c r="G46" s="15"/>
    </row>
    <row r="47" spans="2:7" s="16" customFormat="1" x14ac:dyDescent="0.45">
      <c r="B47" s="38" t="s">
        <v>22</v>
      </c>
      <c r="C47" s="61"/>
      <c r="D47" s="61"/>
      <c r="E47" s="61"/>
      <c r="F47" s="62">
        <f t="shared" si="1"/>
        <v>0</v>
      </c>
      <c r="G47" s="15"/>
    </row>
    <row r="48" spans="2:7" s="16" customFormat="1" ht="35.25" x14ac:dyDescent="0.5">
      <c r="B48" s="36" t="s">
        <v>23</v>
      </c>
      <c r="C48" s="61">
        <v>0</v>
      </c>
      <c r="D48" s="61">
        <v>0</v>
      </c>
      <c r="E48" s="61">
        <v>0</v>
      </c>
      <c r="F48" s="62">
        <f t="shared" si="1"/>
        <v>0</v>
      </c>
      <c r="G48" s="15"/>
    </row>
    <row r="49" spans="2:7" s="16" customFormat="1" ht="35.25" x14ac:dyDescent="0.5">
      <c r="B49" s="36" t="s">
        <v>24</v>
      </c>
      <c r="C49" s="71">
        <f>C48+C44+C39+C35</f>
        <v>192058.94000000003</v>
      </c>
      <c r="D49" s="71">
        <f>D48+D44+D39+D35</f>
        <v>368790.9</v>
      </c>
      <c r="E49" s="71">
        <f>E48+E44+E39+E35</f>
        <v>314561.09000000003</v>
      </c>
      <c r="F49" s="62">
        <f t="shared" si="1"/>
        <v>-54229.81</v>
      </c>
      <c r="G49" s="15"/>
    </row>
    <row r="50" spans="2:7" s="18" customFormat="1" ht="35.25" x14ac:dyDescent="0.5">
      <c r="B50" s="39"/>
      <c r="C50" s="67"/>
      <c r="D50" s="67"/>
      <c r="E50" s="67"/>
      <c r="F50" s="68"/>
      <c r="G50" s="15"/>
    </row>
    <row r="51" spans="2:7" s="18" customFormat="1" ht="35.25" x14ac:dyDescent="0.5">
      <c r="B51" s="39"/>
      <c r="C51" s="67"/>
      <c r="D51" s="67"/>
      <c r="E51" s="67"/>
      <c r="F51" s="68"/>
      <c r="G51" s="15"/>
    </row>
    <row r="52" spans="2:7" s="16" customFormat="1" ht="35.25" x14ac:dyDescent="0.5">
      <c r="B52" s="36" t="s">
        <v>26</v>
      </c>
      <c r="C52" s="59" t="s">
        <v>5</v>
      </c>
      <c r="D52" s="59" t="s">
        <v>6</v>
      </c>
      <c r="E52" s="59" t="s">
        <v>6</v>
      </c>
      <c r="F52" s="60" t="s">
        <v>175</v>
      </c>
      <c r="G52" s="15"/>
    </row>
    <row r="53" spans="2:7" s="16" customFormat="1" ht="35.25" x14ac:dyDescent="0.5">
      <c r="B53" s="37">
        <v>110004</v>
      </c>
      <c r="C53" s="59" t="s">
        <v>169</v>
      </c>
      <c r="D53" s="59" t="s">
        <v>169</v>
      </c>
      <c r="E53" s="59" t="s">
        <v>174</v>
      </c>
      <c r="F53" s="60" t="s">
        <v>176</v>
      </c>
      <c r="G53" s="15"/>
    </row>
    <row r="54" spans="2:7" s="16" customFormat="1" x14ac:dyDescent="0.45">
      <c r="B54" s="38" t="s">
        <v>7</v>
      </c>
      <c r="C54" s="61">
        <v>240179.47</v>
      </c>
      <c r="D54" s="61">
        <v>227512.7</v>
      </c>
      <c r="E54" s="61">
        <v>241332.25</v>
      </c>
      <c r="F54" s="62">
        <f t="shared" ref="F54:F71" si="2">E54-D54</f>
        <v>13819.549999999988</v>
      </c>
      <c r="G54" s="15"/>
    </row>
    <row r="55" spans="2:7" s="16" customFormat="1" x14ac:dyDescent="0.45">
      <c r="B55" s="38" t="s">
        <v>8</v>
      </c>
      <c r="C55" s="61"/>
      <c r="D55" s="61"/>
      <c r="E55" s="61"/>
      <c r="F55" s="62">
        <f t="shared" si="2"/>
        <v>0</v>
      </c>
      <c r="G55" s="15"/>
    </row>
    <row r="56" spans="2:7" s="16" customFormat="1" x14ac:dyDescent="0.45">
      <c r="B56" s="38" t="s">
        <v>9</v>
      </c>
      <c r="C56" s="63">
        <v>77311.27</v>
      </c>
      <c r="D56" s="61">
        <v>88338.09</v>
      </c>
      <c r="E56" s="61">
        <v>92091.55</v>
      </c>
      <c r="F56" s="62">
        <f t="shared" si="2"/>
        <v>3753.4600000000064</v>
      </c>
      <c r="G56" s="15"/>
    </row>
    <row r="57" spans="2:7" s="16" customFormat="1" ht="35.25" x14ac:dyDescent="0.5">
      <c r="B57" s="36" t="s">
        <v>10</v>
      </c>
      <c r="C57" s="64">
        <f>C56+C55+C54</f>
        <v>317490.74</v>
      </c>
      <c r="D57" s="64">
        <f>D56+D55+D54</f>
        <v>315850.79000000004</v>
      </c>
      <c r="E57" s="64">
        <f>E56+E55+E54</f>
        <v>333423.8</v>
      </c>
      <c r="F57" s="62">
        <f t="shared" si="2"/>
        <v>17573.009999999951</v>
      </c>
      <c r="G57" s="15"/>
    </row>
    <row r="58" spans="2:7" s="16" customFormat="1" x14ac:dyDescent="0.45">
      <c r="B58" s="38" t="s">
        <v>11</v>
      </c>
      <c r="C58" s="63"/>
      <c r="D58" s="63"/>
      <c r="E58" s="63"/>
      <c r="F58" s="62">
        <f t="shared" si="2"/>
        <v>0</v>
      </c>
      <c r="G58" s="15"/>
    </row>
    <row r="59" spans="2:7" s="16" customFormat="1" x14ac:dyDescent="0.45">
      <c r="B59" s="38" t="s">
        <v>12</v>
      </c>
      <c r="C59" s="61"/>
      <c r="D59" s="61"/>
      <c r="E59" s="61"/>
      <c r="F59" s="62">
        <f t="shared" si="2"/>
        <v>0</v>
      </c>
      <c r="G59" s="15"/>
    </row>
    <row r="60" spans="2:7" s="16" customFormat="1" x14ac:dyDescent="0.45">
      <c r="B60" s="38" t="s">
        <v>13</v>
      </c>
      <c r="C60" s="61"/>
      <c r="D60" s="61"/>
      <c r="E60" s="61"/>
      <c r="F60" s="62">
        <f t="shared" si="2"/>
        <v>0</v>
      </c>
      <c r="G60" s="15"/>
    </row>
    <row r="61" spans="2:7" s="16" customFormat="1" ht="35.25" x14ac:dyDescent="0.5">
      <c r="B61" s="36" t="s">
        <v>14</v>
      </c>
      <c r="C61" s="64">
        <f>C60+C59+C58</f>
        <v>0</v>
      </c>
      <c r="D61" s="64">
        <f>D60+D59+D58</f>
        <v>0</v>
      </c>
      <c r="E61" s="64">
        <f>E60+E59+E58</f>
        <v>0</v>
      </c>
      <c r="F61" s="62">
        <f t="shared" si="2"/>
        <v>0</v>
      </c>
      <c r="G61" s="15"/>
    </row>
    <row r="62" spans="2:7" s="16" customFormat="1" x14ac:dyDescent="0.45">
      <c r="B62" s="38" t="s">
        <v>15</v>
      </c>
      <c r="C62" s="61"/>
      <c r="D62" s="61"/>
      <c r="E62" s="61"/>
      <c r="F62" s="62">
        <f t="shared" si="2"/>
        <v>0</v>
      </c>
      <c r="G62" s="15"/>
    </row>
    <row r="63" spans="2:7" s="16" customFormat="1" x14ac:dyDescent="0.45">
      <c r="B63" s="38" t="s">
        <v>16</v>
      </c>
      <c r="C63" s="61"/>
      <c r="D63" s="61"/>
      <c r="E63" s="61"/>
      <c r="F63" s="62">
        <f t="shared" si="2"/>
        <v>0</v>
      </c>
      <c r="G63" s="15"/>
    </row>
    <row r="64" spans="2:7" s="16" customFormat="1" x14ac:dyDescent="0.45">
      <c r="B64" s="38" t="s">
        <v>17</v>
      </c>
      <c r="C64" s="61"/>
      <c r="D64" s="61"/>
      <c r="E64" s="61"/>
      <c r="F64" s="62">
        <f t="shared" si="2"/>
        <v>0</v>
      </c>
      <c r="G64" s="15"/>
    </row>
    <row r="65" spans="2:7" s="16" customFormat="1" x14ac:dyDescent="0.45">
      <c r="B65" s="38" t="s">
        <v>18</v>
      </c>
      <c r="C65" s="61"/>
      <c r="D65" s="61"/>
      <c r="E65" s="61"/>
      <c r="F65" s="62">
        <f t="shared" si="2"/>
        <v>0</v>
      </c>
      <c r="G65" s="15"/>
    </row>
    <row r="66" spans="2:7" s="16" customFormat="1" ht="35.25" x14ac:dyDescent="0.5">
      <c r="B66" s="36" t="s">
        <v>19</v>
      </c>
      <c r="C66" s="64">
        <f>C65+C64+C63+C62</f>
        <v>0</v>
      </c>
      <c r="D66" s="64">
        <f>D65+D64+D63+D62</f>
        <v>0</v>
      </c>
      <c r="E66" s="64">
        <f>E65+E64+E63+E62</f>
        <v>0</v>
      </c>
      <c r="F66" s="62">
        <f t="shared" si="2"/>
        <v>0</v>
      </c>
      <c r="G66" s="15"/>
    </row>
    <row r="67" spans="2:7" s="16" customFormat="1" x14ac:dyDescent="0.45">
      <c r="B67" s="38" t="s">
        <v>20</v>
      </c>
      <c r="C67" s="61"/>
      <c r="D67" s="61"/>
      <c r="E67" s="61"/>
      <c r="F67" s="62">
        <f t="shared" si="2"/>
        <v>0</v>
      </c>
      <c r="G67" s="15"/>
    </row>
    <row r="68" spans="2:7" s="16" customFormat="1" x14ac:dyDescent="0.45">
      <c r="B68" s="38" t="s">
        <v>21</v>
      </c>
      <c r="C68" s="61"/>
      <c r="D68" s="61"/>
      <c r="E68" s="61"/>
      <c r="F68" s="62">
        <f t="shared" si="2"/>
        <v>0</v>
      </c>
      <c r="G68" s="15"/>
    </row>
    <row r="69" spans="2:7" s="16" customFormat="1" x14ac:dyDescent="0.45">
      <c r="B69" s="38" t="s">
        <v>22</v>
      </c>
      <c r="C69" s="61"/>
      <c r="D69" s="61"/>
      <c r="E69" s="61"/>
      <c r="F69" s="62">
        <f t="shared" si="2"/>
        <v>0</v>
      </c>
      <c r="G69" s="15"/>
    </row>
    <row r="70" spans="2:7" s="16" customFormat="1" ht="35.25" x14ac:dyDescent="0.5">
      <c r="B70" s="36" t="s">
        <v>23</v>
      </c>
      <c r="C70" s="61">
        <v>0</v>
      </c>
      <c r="D70" s="61">
        <v>0</v>
      </c>
      <c r="E70" s="61">
        <v>0</v>
      </c>
      <c r="F70" s="62">
        <f t="shared" si="2"/>
        <v>0</v>
      </c>
      <c r="G70" s="15"/>
    </row>
    <row r="71" spans="2:7" s="16" customFormat="1" ht="35.25" x14ac:dyDescent="0.5">
      <c r="B71" s="36" t="s">
        <v>24</v>
      </c>
      <c r="C71" s="71">
        <f>C70+C66+C61+C57</f>
        <v>317490.74</v>
      </c>
      <c r="D71" s="71">
        <f>D70+D66+D61+D57</f>
        <v>315850.79000000004</v>
      </c>
      <c r="E71" s="71">
        <f>E70+E66+E61+E57</f>
        <v>333423.8</v>
      </c>
      <c r="F71" s="62">
        <f t="shared" si="2"/>
        <v>17573.009999999951</v>
      </c>
      <c r="G71" s="15"/>
    </row>
    <row r="72" spans="2:7" s="16" customFormat="1" ht="35.25" x14ac:dyDescent="0.5">
      <c r="B72" s="39"/>
      <c r="C72" s="67"/>
      <c r="D72" s="67"/>
      <c r="E72" s="67"/>
      <c r="F72" s="68"/>
      <c r="G72" s="15"/>
    </row>
    <row r="73" spans="2:7" s="16" customFormat="1" ht="35.25" x14ac:dyDescent="0.5">
      <c r="B73" s="39"/>
      <c r="C73" s="67"/>
      <c r="D73" s="67"/>
      <c r="E73" s="67"/>
      <c r="F73" s="68"/>
      <c r="G73" s="15"/>
    </row>
    <row r="74" spans="2:7" s="18" customFormat="1" ht="35.25" x14ac:dyDescent="0.5">
      <c r="B74" s="39" t="s">
        <v>3</v>
      </c>
      <c r="C74" s="67"/>
      <c r="D74" s="67"/>
      <c r="E74" s="67"/>
      <c r="F74" s="68"/>
      <c r="G74" s="15"/>
    </row>
    <row r="75" spans="2:7" s="18" customFormat="1" ht="35.25" x14ac:dyDescent="0.5">
      <c r="B75" s="36"/>
      <c r="C75" s="71"/>
      <c r="D75" s="71"/>
      <c r="E75" s="71"/>
      <c r="F75" s="72"/>
      <c r="G75" s="15"/>
    </row>
    <row r="76" spans="2:7" s="16" customFormat="1" ht="35.25" x14ac:dyDescent="0.5">
      <c r="B76" s="36" t="s">
        <v>27</v>
      </c>
      <c r="C76" s="59" t="s">
        <v>5</v>
      </c>
      <c r="D76" s="59" t="s">
        <v>6</v>
      </c>
      <c r="E76" s="59" t="s">
        <v>6</v>
      </c>
      <c r="F76" s="60" t="s">
        <v>175</v>
      </c>
      <c r="G76" s="15"/>
    </row>
    <row r="77" spans="2:7" s="16" customFormat="1" ht="35.25" x14ac:dyDescent="0.5">
      <c r="B77" s="37" t="s">
        <v>187</v>
      </c>
      <c r="C77" s="59" t="s">
        <v>169</v>
      </c>
      <c r="D77" s="59" t="s">
        <v>169</v>
      </c>
      <c r="E77" s="59" t="s">
        <v>174</v>
      </c>
      <c r="F77" s="60" t="s">
        <v>176</v>
      </c>
      <c r="G77" s="15"/>
    </row>
    <row r="78" spans="2:7" s="16" customFormat="1" x14ac:dyDescent="0.45">
      <c r="B78" s="38" t="s">
        <v>7</v>
      </c>
      <c r="C78" s="61">
        <f>207900.31+2500.02</f>
        <v>210400.33</v>
      </c>
      <c r="D78" s="61">
        <v>211873</v>
      </c>
      <c r="E78" s="61">
        <f>2429.67</f>
        <v>2429.67</v>
      </c>
      <c r="F78" s="62">
        <f t="shared" ref="F78:F95" si="3">E78-D78</f>
        <v>-209443.33</v>
      </c>
      <c r="G78" s="15"/>
    </row>
    <row r="79" spans="2:7" s="16" customFormat="1" x14ac:dyDescent="0.45">
      <c r="B79" s="38" t="s">
        <v>8</v>
      </c>
      <c r="C79" s="61"/>
      <c r="D79" s="61"/>
      <c r="E79" s="61"/>
      <c r="F79" s="62">
        <f t="shared" si="3"/>
        <v>0</v>
      </c>
      <c r="G79" s="15"/>
    </row>
    <row r="80" spans="2:7" s="16" customFormat="1" x14ac:dyDescent="0.45">
      <c r="B80" s="38" t="s">
        <v>9</v>
      </c>
      <c r="C80" s="63">
        <f>28732.56+191.26</f>
        <v>28923.82</v>
      </c>
      <c r="D80" s="63">
        <v>39544.47</v>
      </c>
      <c r="E80" s="63">
        <f>428.77</f>
        <v>428.77</v>
      </c>
      <c r="F80" s="62">
        <f t="shared" si="3"/>
        <v>-39115.700000000004</v>
      </c>
      <c r="G80" s="15"/>
    </row>
    <row r="81" spans="2:7" s="16" customFormat="1" ht="35.25" x14ac:dyDescent="0.5">
      <c r="B81" s="36" t="s">
        <v>10</v>
      </c>
      <c r="C81" s="64">
        <f>C80+C79+C78</f>
        <v>239324.15</v>
      </c>
      <c r="D81" s="64">
        <f>D80+D79+D78</f>
        <v>251417.47</v>
      </c>
      <c r="E81" s="64">
        <f>E80+E79+E78</f>
        <v>2858.44</v>
      </c>
      <c r="F81" s="62">
        <f t="shared" si="3"/>
        <v>-248559.03</v>
      </c>
      <c r="G81" s="15"/>
    </row>
    <row r="82" spans="2:7" s="16" customFormat="1" x14ac:dyDescent="0.45">
      <c r="B82" s="38" t="s">
        <v>11</v>
      </c>
      <c r="C82" s="63"/>
      <c r="D82" s="63"/>
      <c r="E82" s="63"/>
      <c r="F82" s="62">
        <f t="shared" si="3"/>
        <v>0</v>
      </c>
      <c r="G82" s="15"/>
    </row>
    <row r="83" spans="2:7" s="16" customFormat="1" x14ac:dyDescent="0.45">
      <c r="B83" s="38" t="s">
        <v>12</v>
      </c>
      <c r="C83" s="61"/>
      <c r="D83" s="61"/>
      <c r="E83" s="61"/>
      <c r="F83" s="62">
        <f t="shared" si="3"/>
        <v>0</v>
      </c>
      <c r="G83" s="15"/>
    </row>
    <row r="84" spans="2:7" s="16" customFormat="1" x14ac:dyDescent="0.45">
      <c r="B84" s="38" t="s">
        <v>13</v>
      </c>
      <c r="C84" s="61"/>
      <c r="D84" s="61"/>
      <c r="E84" s="61"/>
      <c r="F84" s="62">
        <f t="shared" si="3"/>
        <v>0</v>
      </c>
      <c r="G84" s="15"/>
    </row>
    <row r="85" spans="2:7" s="16" customFormat="1" ht="35.25" x14ac:dyDescent="0.5">
      <c r="B85" s="36" t="s">
        <v>14</v>
      </c>
      <c r="C85" s="64"/>
      <c r="D85" s="64"/>
      <c r="E85" s="64"/>
      <c r="F85" s="62">
        <f t="shared" si="3"/>
        <v>0</v>
      </c>
      <c r="G85" s="15"/>
    </row>
    <row r="86" spans="2:7" s="16" customFormat="1" x14ac:dyDescent="0.45">
      <c r="B86" s="38" t="s">
        <v>15</v>
      </c>
      <c r="C86" s="61"/>
      <c r="D86" s="61"/>
      <c r="E86" s="61"/>
      <c r="F86" s="62">
        <f t="shared" si="3"/>
        <v>0</v>
      </c>
      <c r="G86" s="15"/>
    </row>
    <row r="87" spans="2:7" s="16" customFormat="1" x14ac:dyDescent="0.45">
      <c r="B87" s="38" t="s">
        <v>16</v>
      </c>
      <c r="C87" s="61"/>
      <c r="D87" s="61"/>
      <c r="E87" s="61"/>
      <c r="F87" s="62">
        <f t="shared" si="3"/>
        <v>0</v>
      </c>
      <c r="G87" s="15"/>
    </row>
    <row r="88" spans="2:7" s="16" customFormat="1" x14ac:dyDescent="0.45">
      <c r="B88" s="38" t="s">
        <v>17</v>
      </c>
      <c r="C88" s="61"/>
      <c r="D88" s="61"/>
      <c r="E88" s="61"/>
      <c r="F88" s="62">
        <f t="shared" si="3"/>
        <v>0</v>
      </c>
      <c r="G88" s="15"/>
    </row>
    <row r="89" spans="2:7" s="16" customFormat="1" x14ac:dyDescent="0.45">
      <c r="B89" s="38" t="s">
        <v>18</v>
      </c>
      <c r="C89" s="61"/>
      <c r="D89" s="61"/>
      <c r="E89" s="61"/>
      <c r="F89" s="62">
        <f t="shared" si="3"/>
        <v>0</v>
      </c>
      <c r="G89" s="15"/>
    </row>
    <row r="90" spans="2:7" s="16" customFormat="1" ht="35.25" x14ac:dyDescent="0.5">
      <c r="B90" s="36" t="s">
        <v>19</v>
      </c>
      <c r="C90" s="64">
        <f>C89+C88+C87+C86</f>
        <v>0</v>
      </c>
      <c r="D90" s="64">
        <f>D89+D88+D87+D86</f>
        <v>0</v>
      </c>
      <c r="E90" s="64">
        <f>E89+E88+E87+E86</f>
        <v>0</v>
      </c>
      <c r="F90" s="62">
        <f t="shared" si="3"/>
        <v>0</v>
      </c>
      <c r="G90" s="15"/>
    </row>
    <row r="91" spans="2:7" s="16" customFormat="1" x14ac:dyDescent="0.45">
      <c r="B91" s="38" t="s">
        <v>20</v>
      </c>
      <c r="C91" s="61"/>
      <c r="D91" s="61"/>
      <c r="E91" s="61"/>
      <c r="F91" s="62">
        <f t="shared" si="3"/>
        <v>0</v>
      </c>
      <c r="G91" s="15"/>
    </row>
    <row r="92" spans="2:7" s="16" customFormat="1" x14ac:dyDescent="0.45">
      <c r="B92" s="38" t="s">
        <v>21</v>
      </c>
      <c r="C92" s="61"/>
      <c r="D92" s="61"/>
      <c r="E92" s="61"/>
      <c r="F92" s="62">
        <f t="shared" si="3"/>
        <v>0</v>
      </c>
      <c r="G92" s="15"/>
    </row>
    <row r="93" spans="2:7" s="16" customFormat="1" x14ac:dyDescent="0.45">
      <c r="B93" s="38" t="s">
        <v>22</v>
      </c>
      <c r="C93" s="61"/>
      <c r="D93" s="61"/>
      <c r="E93" s="61"/>
      <c r="F93" s="62">
        <f t="shared" si="3"/>
        <v>0</v>
      </c>
      <c r="G93" s="15"/>
    </row>
    <row r="94" spans="2:7" s="16" customFormat="1" ht="35.25" x14ac:dyDescent="0.5">
      <c r="B94" s="36" t="s">
        <v>23</v>
      </c>
      <c r="C94" s="61">
        <v>0</v>
      </c>
      <c r="D94" s="61">
        <v>0</v>
      </c>
      <c r="E94" s="61">
        <v>0</v>
      </c>
      <c r="F94" s="62">
        <f t="shared" si="3"/>
        <v>0</v>
      </c>
      <c r="G94" s="15"/>
    </row>
    <row r="95" spans="2:7" s="16" customFormat="1" ht="35.25" x14ac:dyDescent="0.5">
      <c r="B95" s="36" t="s">
        <v>24</v>
      </c>
      <c r="C95" s="71">
        <f>C94+C90+C85+C81</f>
        <v>239324.15</v>
      </c>
      <c r="D95" s="71">
        <f>D94+D90+D85+D81</f>
        <v>251417.47</v>
      </c>
      <c r="E95" s="71">
        <f>E94+E90+E85+E81</f>
        <v>2858.44</v>
      </c>
      <c r="F95" s="62">
        <f t="shared" si="3"/>
        <v>-248559.03</v>
      </c>
      <c r="G95" s="15"/>
    </row>
    <row r="96" spans="2:7" s="20" customFormat="1" ht="35.25" x14ac:dyDescent="0.5">
      <c r="B96" s="39"/>
      <c r="C96" s="67"/>
      <c r="D96" s="67"/>
      <c r="E96" s="67"/>
      <c r="F96" s="68"/>
      <c r="G96" s="19"/>
    </row>
    <row r="97" spans="1:7" s="18" customFormat="1" ht="36" thickBot="1" x14ac:dyDescent="0.55000000000000004">
      <c r="B97" s="39"/>
      <c r="C97" s="67"/>
      <c r="D97" s="67"/>
      <c r="E97" s="67"/>
      <c r="F97" s="68"/>
      <c r="G97" s="15"/>
    </row>
    <row r="98" spans="1:7" s="16" customFormat="1" ht="36" thickTop="1" x14ac:dyDescent="0.5">
      <c r="A98" s="21"/>
      <c r="B98" s="36" t="s">
        <v>28</v>
      </c>
      <c r="C98" s="59" t="s">
        <v>5</v>
      </c>
      <c r="D98" s="59" t="s">
        <v>6</v>
      </c>
      <c r="E98" s="59" t="s">
        <v>6</v>
      </c>
      <c r="F98" s="60" t="s">
        <v>175</v>
      </c>
      <c r="G98" s="15"/>
    </row>
    <row r="99" spans="1:7" s="16" customFormat="1" ht="35.25" x14ac:dyDescent="0.5">
      <c r="A99" s="22"/>
      <c r="B99" s="37">
        <v>111004</v>
      </c>
      <c r="C99" s="59" t="s">
        <v>169</v>
      </c>
      <c r="D99" s="59" t="s">
        <v>169</v>
      </c>
      <c r="E99" s="59" t="s">
        <v>174</v>
      </c>
      <c r="F99" s="60" t="s">
        <v>176</v>
      </c>
      <c r="G99" s="15"/>
    </row>
    <row r="100" spans="1:7" s="16" customFormat="1" x14ac:dyDescent="0.45">
      <c r="A100" s="22"/>
      <c r="B100" s="38" t="s">
        <v>7</v>
      </c>
      <c r="C100" s="61">
        <v>478911.7</v>
      </c>
      <c r="D100" s="61">
        <v>427087.69</v>
      </c>
      <c r="E100" s="61">
        <v>256186.51</v>
      </c>
      <c r="F100" s="62">
        <f t="shared" ref="F100:F117" si="4">E100-D100</f>
        <v>-170901.18</v>
      </c>
      <c r="G100" s="15"/>
    </row>
    <row r="101" spans="1:7" s="16" customFormat="1" x14ac:dyDescent="0.45">
      <c r="A101" s="22"/>
      <c r="B101" s="38" t="s">
        <v>8</v>
      </c>
      <c r="C101" s="61"/>
      <c r="D101" s="61"/>
      <c r="E101" s="61"/>
      <c r="F101" s="62">
        <f t="shared" si="4"/>
        <v>0</v>
      </c>
      <c r="G101" s="15"/>
    </row>
    <row r="102" spans="1:7" s="16" customFormat="1" x14ac:dyDescent="0.45">
      <c r="A102" s="22"/>
      <c r="B102" s="38" t="s">
        <v>9</v>
      </c>
      <c r="C102" s="63">
        <v>101911.11</v>
      </c>
      <c r="D102" s="63">
        <v>132779.92000000001</v>
      </c>
      <c r="E102" s="63">
        <v>102474.61</v>
      </c>
      <c r="F102" s="62">
        <f t="shared" si="4"/>
        <v>-30305.310000000012</v>
      </c>
      <c r="G102" s="15"/>
    </row>
    <row r="103" spans="1:7" s="16" customFormat="1" ht="35.25" x14ac:dyDescent="0.5">
      <c r="A103" s="22"/>
      <c r="B103" s="36" t="s">
        <v>10</v>
      </c>
      <c r="C103" s="64">
        <f>C102+C101+C100</f>
        <v>580822.81000000006</v>
      </c>
      <c r="D103" s="64">
        <f>D102+D101+D100</f>
        <v>559867.61</v>
      </c>
      <c r="E103" s="64">
        <f>E102+E101+E100</f>
        <v>358661.12</v>
      </c>
      <c r="F103" s="62">
        <f t="shared" si="4"/>
        <v>-201206.49</v>
      </c>
      <c r="G103" s="15"/>
    </row>
    <row r="104" spans="1:7" s="16" customFormat="1" x14ac:dyDescent="0.45">
      <c r="A104" s="22"/>
      <c r="B104" s="38" t="s">
        <v>11</v>
      </c>
      <c r="C104" s="63"/>
      <c r="D104" s="63"/>
      <c r="E104" s="63"/>
      <c r="F104" s="62">
        <f t="shared" si="4"/>
        <v>0</v>
      </c>
      <c r="G104" s="15"/>
    </row>
    <row r="105" spans="1:7" s="16" customFormat="1" x14ac:dyDescent="0.45">
      <c r="A105" s="22"/>
      <c r="B105" s="38" t="s">
        <v>12</v>
      </c>
      <c r="C105" s="61"/>
      <c r="D105" s="61"/>
      <c r="E105" s="61"/>
      <c r="F105" s="62">
        <f t="shared" si="4"/>
        <v>0</v>
      </c>
      <c r="G105" s="15"/>
    </row>
    <row r="106" spans="1:7" s="16" customFormat="1" x14ac:dyDescent="0.45">
      <c r="A106" s="22"/>
      <c r="B106" s="38" t="s">
        <v>13</v>
      </c>
      <c r="C106" s="61"/>
      <c r="D106" s="61"/>
      <c r="E106" s="61"/>
      <c r="F106" s="62">
        <f t="shared" si="4"/>
        <v>0</v>
      </c>
      <c r="G106" s="15"/>
    </row>
    <row r="107" spans="1:7" s="16" customFormat="1" ht="35.25" x14ac:dyDescent="0.5">
      <c r="A107" s="22"/>
      <c r="B107" s="36" t="s">
        <v>14</v>
      </c>
      <c r="C107" s="64">
        <f>C106+C105+C104</f>
        <v>0</v>
      </c>
      <c r="D107" s="64">
        <f>D106+D105+D104</f>
        <v>0</v>
      </c>
      <c r="E107" s="64">
        <f>E106+E105+E104</f>
        <v>0</v>
      </c>
      <c r="F107" s="62">
        <f t="shared" si="4"/>
        <v>0</v>
      </c>
      <c r="G107" s="15"/>
    </row>
    <row r="108" spans="1:7" s="16" customFormat="1" x14ac:dyDescent="0.45">
      <c r="A108" s="22"/>
      <c r="B108" s="38" t="s">
        <v>15</v>
      </c>
      <c r="C108" s="61"/>
      <c r="D108" s="61"/>
      <c r="E108" s="61"/>
      <c r="F108" s="62">
        <f t="shared" si="4"/>
        <v>0</v>
      </c>
      <c r="G108" s="15"/>
    </row>
    <row r="109" spans="1:7" s="16" customFormat="1" x14ac:dyDescent="0.45">
      <c r="A109" s="22"/>
      <c r="B109" s="38" t="s">
        <v>16</v>
      </c>
      <c r="C109" s="61"/>
      <c r="D109" s="61"/>
      <c r="E109" s="61"/>
      <c r="F109" s="62">
        <f t="shared" si="4"/>
        <v>0</v>
      </c>
      <c r="G109" s="15"/>
    </row>
    <row r="110" spans="1:7" s="16" customFormat="1" x14ac:dyDescent="0.45">
      <c r="A110" s="22"/>
      <c r="B110" s="38" t="s">
        <v>17</v>
      </c>
      <c r="C110" s="61"/>
      <c r="D110" s="61"/>
      <c r="E110" s="61"/>
      <c r="F110" s="62">
        <f t="shared" si="4"/>
        <v>0</v>
      </c>
      <c r="G110" s="15"/>
    </row>
    <row r="111" spans="1:7" s="16" customFormat="1" x14ac:dyDescent="0.45">
      <c r="A111" s="22"/>
      <c r="B111" s="38" t="s">
        <v>18</v>
      </c>
      <c r="C111" s="61"/>
      <c r="D111" s="61"/>
      <c r="E111" s="61"/>
      <c r="F111" s="62">
        <f t="shared" si="4"/>
        <v>0</v>
      </c>
      <c r="G111" s="15"/>
    </row>
    <row r="112" spans="1:7" s="16" customFormat="1" ht="35.25" x14ac:dyDescent="0.5">
      <c r="A112" s="22"/>
      <c r="B112" s="36" t="s">
        <v>19</v>
      </c>
      <c r="C112" s="64">
        <f>C111+C110+C109+C108</f>
        <v>0</v>
      </c>
      <c r="D112" s="64">
        <f>D111+D110+D109+D108</f>
        <v>0</v>
      </c>
      <c r="E112" s="64">
        <f>E111+E110+E109+E108</f>
        <v>0</v>
      </c>
      <c r="F112" s="62">
        <f t="shared" si="4"/>
        <v>0</v>
      </c>
      <c r="G112" s="15"/>
    </row>
    <row r="113" spans="1:7" s="16" customFormat="1" x14ac:dyDescent="0.45">
      <c r="A113" s="22"/>
      <c r="B113" s="38" t="s">
        <v>20</v>
      </c>
      <c r="C113" s="61"/>
      <c r="D113" s="61"/>
      <c r="E113" s="61"/>
      <c r="F113" s="62">
        <f t="shared" si="4"/>
        <v>0</v>
      </c>
      <c r="G113" s="15"/>
    </row>
    <row r="114" spans="1:7" s="16" customFormat="1" x14ac:dyDescent="0.45">
      <c r="A114" s="22"/>
      <c r="B114" s="38" t="s">
        <v>21</v>
      </c>
      <c r="C114" s="61"/>
      <c r="D114" s="61"/>
      <c r="E114" s="61"/>
      <c r="F114" s="62">
        <f t="shared" si="4"/>
        <v>0</v>
      </c>
      <c r="G114" s="15"/>
    </row>
    <row r="115" spans="1:7" s="16" customFormat="1" x14ac:dyDescent="0.45">
      <c r="A115" s="22"/>
      <c r="B115" s="38" t="s">
        <v>22</v>
      </c>
      <c r="C115" s="61"/>
      <c r="D115" s="61"/>
      <c r="E115" s="61"/>
      <c r="F115" s="62">
        <f t="shared" si="4"/>
        <v>0</v>
      </c>
      <c r="G115" s="15"/>
    </row>
    <row r="116" spans="1:7" s="16" customFormat="1" ht="35.25" x14ac:dyDescent="0.5">
      <c r="A116" s="22"/>
      <c r="B116" s="36" t="s">
        <v>23</v>
      </c>
      <c r="C116" s="61">
        <v>0</v>
      </c>
      <c r="D116" s="61">
        <v>0</v>
      </c>
      <c r="E116" s="61">
        <v>0</v>
      </c>
      <c r="F116" s="62">
        <f t="shared" si="4"/>
        <v>0</v>
      </c>
      <c r="G116" s="15"/>
    </row>
    <row r="117" spans="1:7" s="16" customFormat="1" ht="36" thickBot="1" x14ac:dyDescent="0.55000000000000004">
      <c r="A117" s="23"/>
      <c r="B117" s="36" t="s">
        <v>24</v>
      </c>
      <c r="C117" s="71">
        <f>C116+C112+C107+C103</f>
        <v>580822.81000000006</v>
      </c>
      <c r="D117" s="71">
        <f>D116+D112+D107+D103</f>
        <v>559867.61</v>
      </c>
      <c r="E117" s="71">
        <f>E116+E112+E107+E103</f>
        <v>358661.12</v>
      </c>
      <c r="F117" s="62">
        <f t="shared" si="4"/>
        <v>-201206.49</v>
      </c>
      <c r="G117" s="15"/>
    </row>
    <row r="118" spans="1:7" s="20" customFormat="1" ht="36" thickTop="1" x14ac:dyDescent="0.5">
      <c r="B118" s="39"/>
      <c r="C118" s="67"/>
      <c r="D118" s="67"/>
      <c r="E118" s="67"/>
      <c r="F118" s="68"/>
      <c r="G118" s="19"/>
    </row>
    <row r="119" spans="1:7" s="18" customFormat="1" ht="35.25" x14ac:dyDescent="0.5">
      <c r="B119" s="39"/>
      <c r="C119" s="67"/>
      <c r="D119" s="67"/>
      <c r="E119" s="67"/>
      <c r="F119" s="68"/>
      <c r="G119" s="15"/>
    </row>
    <row r="120" spans="1:7" s="16" customFormat="1" ht="35.25" x14ac:dyDescent="0.5">
      <c r="B120" s="36" t="s">
        <v>29</v>
      </c>
      <c r="C120" s="59" t="s">
        <v>5</v>
      </c>
      <c r="D120" s="59" t="s">
        <v>6</v>
      </c>
      <c r="E120" s="59" t="s">
        <v>6</v>
      </c>
      <c r="F120" s="60" t="s">
        <v>175</v>
      </c>
      <c r="G120" s="15"/>
    </row>
    <row r="121" spans="1:7" s="16" customFormat="1" ht="35.25" x14ac:dyDescent="0.5">
      <c r="B121" s="37">
        <v>111006</v>
      </c>
      <c r="C121" s="59" t="s">
        <v>169</v>
      </c>
      <c r="D121" s="59" t="s">
        <v>169</v>
      </c>
      <c r="E121" s="59" t="s">
        <v>174</v>
      </c>
      <c r="F121" s="60" t="s">
        <v>176</v>
      </c>
      <c r="G121" s="15"/>
    </row>
    <row r="122" spans="1:7" s="16" customFormat="1" x14ac:dyDescent="0.45">
      <c r="B122" s="38" t="s">
        <v>7</v>
      </c>
      <c r="C122" s="61">
        <v>207472.77</v>
      </c>
      <c r="D122" s="61">
        <v>199040.42</v>
      </c>
      <c r="E122" s="61">
        <v>126447.03999999999</v>
      </c>
      <c r="F122" s="62">
        <f t="shared" ref="F122:F139" si="5">E122-D122</f>
        <v>-72593.380000000019</v>
      </c>
      <c r="G122" s="15"/>
    </row>
    <row r="123" spans="1:7" s="16" customFormat="1" x14ac:dyDescent="0.45">
      <c r="B123" s="38" t="s">
        <v>8</v>
      </c>
      <c r="C123" s="61"/>
      <c r="D123" s="61"/>
      <c r="E123" s="61"/>
      <c r="F123" s="62">
        <f t="shared" si="5"/>
        <v>0</v>
      </c>
      <c r="G123" s="15"/>
    </row>
    <row r="124" spans="1:7" s="16" customFormat="1" x14ac:dyDescent="0.45">
      <c r="B124" s="38" t="s">
        <v>9</v>
      </c>
      <c r="C124" s="63">
        <v>60444.31</v>
      </c>
      <c r="D124" s="63">
        <v>63342.01</v>
      </c>
      <c r="E124" s="63">
        <v>50578.82</v>
      </c>
      <c r="F124" s="62">
        <f t="shared" si="5"/>
        <v>-12763.190000000002</v>
      </c>
      <c r="G124" s="15"/>
    </row>
    <row r="125" spans="1:7" s="16" customFormat="1" ht="35.25" x14ac:dyDescent="0.5">
      <c r="B125" s="36" t="s">
        <v>10</v>
      </c>
      <c r="C125" s="64">
        <f>C124+C123+C122</f>
        <v>267917.07999999996</v>
      </c>
      <c r="D125" s="64">
        <f>D124+D123+D122</f>
        <v>262382.43</v>
      </c>
      <c r="E125" s="64">
        <f>E124+E123+E122</f>
        <v>177025.86</v>
      </c>
      <c r="F125" s="62">
        <f t="shared" si="5"/>
        <v>-85356.57</v>
      </c>
      <c r="G125" s="15"/>
    </row>
    <row r="126" spans="1:7" s="16" customFormat="1" x14ac:dyDescent="0.45">
      <c r="B126" s="38" t="s">
        <v>11</v>
      </c>
      <c r="C126" s="63"/>
      <c r="D126" s="63"/>
      <c r="E126" s="63"/>
      <c r="F126" s="62">
        <f t="shared" si="5"/>
        <v>0</v>
      </c>
      <c r="G126" s="15"/>
    </row>
    <row r="127" spans="1:7" s="16" customFormat="1" x14ac:dyDescent="0.45">
      <c r="B127" s="38" t="s">
        <v>12</v>
      </c>
      <c r="C127" s="61"/>
      <c r="D127" s="61"/>
      <c r="E127" s="61"/>
      <c r="F127" s="62">
        <f t="shared" si="5"/>
        <v>0</v>
      </c>
      <c r="G127" s="15"/>
    </row>
    <row r="128" spans="1:7" s="16" customFormat="1" x14ac:dyDescent="0.45">
      <c r="B128" s="38" t="s">
        <v>13</v>
      </c>
      <c r="C128" s="61"/>
      <c r="D128" s="61"/>
      <c r="E128" s="61"/>
      <c r="F128" s="62">
        <f t="shared" si="5"/>
        <v>0</v>
      </c>
      <c r="G128" s="15"/>
    </row>
    <row r="129" spans="2:7" s="16" customFormat="1" ht="35.25" x14ac:dyDescent="0.5">
      <c r="B129" s="36" t="s">
        <v>14</v>
      </c>
      <c r="C129" s="64">
        <f>C128+C127+C126</f>
        <v>0</v>
      </c>
      <c r="D129" s="64">
        <f>D128+D127+D126</f>
        <v>0</v>
      </c>
      <c r="E129" s="64">
        <f>E128+E127+E126</f>
        <v>0</v>
      </c>
      <c r="F129" s="62">
        <f t="shared" si="5"/>
        <v>0</v>
      </c>
      <c r="G129" s="15"/>
    </row>
    <row r="130" spans="2:7" s="16" customFormat="1" x14ac:dyDescent="0.45">
      <c r="B130" s="38" t="s">
        <v>15</v>
      </c>
      <c r="C130" s="61"/>
      <c r="D130" s="61"/>
      <c r="E130" s="61"/>
      <c r="F130" s="62">
        <f t="shared" si="5"/>
        <v>0</v>
      </c>
      <c r="G130" s="15"/>
    </row>
    <row r="131" spans="2:7" s="16" customFormat="1" x14ac:dyDescent="0.45">
      <c r="B131" s="38" t="s">
        <v>16</v>
      </c>
      <c r="C131" s="61"/>
      <c r="D131" s="61"/>
      <c r="E131" s="61"/>
      <c r="F131" s="62">
        <f t="shared" si="5"/>
        <v>0</v>
      </c>
      <c r="G131" s="15"/>
    </row>
    <row r="132" spans="2:7" s="16" customFormat="1" x14ac:dyDescent="0.45">
      <c r="B132" s="38" t="s">
        <v>17</v>
      </c>
      <c r="C132" s="61"/>
      <c r="D132" s="61"/>
      <c r="E132" s="61"/>
      <c r="F132" s="62">
        <f t="shared" si="5"/>
        <v>0</v>
      </c>
      <c r="G132" s="15"/>
    </row>
    <row r="133" spans="2:7" s="16" customFormat="1" x14ac:dyDescent="0.45">
      <c r="B133" s="38" t="s">
        <v>18</v>
      </c>
      <c r="C133" s="61"/>
      <c r="D133" s="61"/>
      <c r="E133" s="61"/>
      <c r="F133" s="62">
        <f t="shared" si="5"/>
        <v>0</v>
      </c>
      <c r="G133" s="15"/>
    </row>
    <row r="134" spans="2:7" s="16" customFormat="1" ht="35.25" x14ac:dyDescent="0.5">
      <c r="B134" s="36" t="s">
        <v>19</v>
      </c>
      <c r="C134" s="64">
        <f>C133+C132+C131+C130</f>
        <v>0</v>
      </c>
      <c r="D134" s="64">
        <f>D133+D132+D131+D130</f>
        <v>0</v>
      </c>
      <c r="E134" s="64">
        <f>E133+E132+E131+E130</f>
        <v>0</v>
      </c>
      <c r="F134" s="62">
        <f t="shared" si="5"/>
        <v>0</v>
      </c>
      <c r="G134" s="15"/>
    </row>
    <row r="135" spans="2:7" s="16" customFormat="1" x14ac:dyDescent="0.45">
      <c r="B135" s="38" t="s">
        <v>20</v>
      </c>
      <c r="C135" s="61"/>
      <c r="D135" s="61"/>
      <c r="E135" s="61"/>
      <c r="F135" s="62">
        <f t="shared" si="5"/>
        <v>0</v>
      </c>
      <c r="G135" s="15"/>
    </row>
    <row r="136" spans="2:7" s="16" customFormat="1" x14ac:dyDescent="0.45">
      <c r="B136" s="38" t="s">
        <v>21</v>
      </c>
      <c r="C136" s="61"/>
      <c r="D136" s="61"/>
      <c r="E136" s="61"/>
      <c r="F136" s="62">
        <f t="shared" si="5"/>
        <v>0</v>
      </c>
      <c r="G136" s="15"/>
    </row>
    <row r="137" spans="2:7" s="16" customFormat="1" x14ac:dyDescent="0.45">
      <c r="B137" s="38" t="s">
        <v>22</v>
      </c>
      <c r="C137" s="61"/>
      <c r="D137" s="61"/>
      <c r="E137" s="61"/>
      <c r="F137" s="62">
        <f t="shared" si="5"/>
        <v>0</v>
      </c>
      <c r="G137" s="15"/>
    </row>
    <row r="138" spans="2:7" s="16" customFormat="1" ht="35.25" x14ac:dyDescent="0.5">
      <c r="B138" s="36" t="s">
        <v>23</v>
      </c>
      <c r="C138" s="61">
        <v>0</v>
      </c>
      <c r="D138" s="61">
        <v>0</v>
      </c>
      <c r="E138" s="61">
        <v>0</v>
      </c>
      <c r="F138" s="62">
        <f t="shared" si="5"/>
        <v>0</v>
      </c>
      <c r="G138" s="15"/>
    </row>
    <row r="139" spans="2:7" s="16" customFormat="1" ht="35.25" x14ac:dyDescent="0.5">
      <c r="B139" s="36" t="s">
        <v>24</v>
      </c>
      <c r="C139" s="71">
        <f>C138+C134+C129+C125</f>
        <v>267917.07999999996</v>
      </c>
      <c r="D139" s="71">
        <f>D138+D134+D129+D125</f>
        <v>262382.43</v>
      </c>
      <c r="E139" s="71">
        <f>E138+E134+E129+E125</f>
        <v>177025.86</v>
      </c>
      <c r="F139" s="62">
        <f t="shared" si="5"/>
        <v>-85356.57</v>
      </c>
      <c r="G139" s="15"/>
    </row>
    <row r="140" spans="2:7" s="16" customFormat="1" ht="35.25" x14ac:dyDescent="0.5">
      <c r="B140" s="39"/>
      <c r="C140" s="67"/>
      <c r="D140" s="67"/>
      <c r="E140" s="67"/>
      <c r="F140" s="68"/>
      <c r="G140" s="15"/>
    </row>
    <row r="141" spans="2:7" s="16" customFormat="1" ht="35.25" x14ac:dyDescent="0.5">
      <c r="B141" s="39"/>
      <c r="C141" s="67"/>
      <c r="D141" s="67"/>
      <c r="E141" s="67"/>
      <c r="F141" s="68"/>
      <c r="G141" s="15"/>
    </row>
    <row r="142" spans="2:7" s="16" customFormat="1" ht="35.25" x14ac:dyDescent="0.5">
      <c r="B142" s="39" t="s">
        <v>3</v>
      </c>
      <c r="C142" s="67"/>
      <c r="D142" s="67"/>
      <c r="E142" s="67"/>
      <c r="F142" s="68"/>
      <c r="G142" s="15"/>
    </row>
    <row r="143" spans="2:7" s="16" customFormat="1" ht="35.25" x14ac:dyDescent="0.5">
      <c r="B143" s="39"/>
      <c r="C143" s="67"/>
      <c r="D143" s="67"/>
      <c r="E143" s="67"/>
      <c r="F143" s="68"/>
      <c r="G143" s="15"/>
    </row>
    <row r="144" spans="2:7" s="16" customFormat="1" ht="35.25" x14ac:dyDescent="0.5">
      <c r="B144" s="36" t="s">
        <v>30</v>
      </c>
      <c r="C144" s="59" t="s">
        <v>5</v>
      </c>
      <c r="D144" s="59" t="s">
        <v>6</v>
      </c>
      <c r="E144" s="59" t="s">
        <v>6</v>
      </c>
      <c r="F144" s="60" t="s">
        <v>175</v>
      </c>
      <c r="G144" s="15"/>
    </row>
    <row r="145" spans="2:7" s="16" customFormat="1" ht="35.25" x14ac:dyDescent="0.5">
      <c r="B145" s="37">
        <v>111007</v>
      </c>
      <c r="C145" s="59" t="s">
        <v>169</v>
      </c>
      <c r="D145" s="59" t="s">
        <v>169</v>
      </c>
      <c r="E145" s="59" t="s">
        <v>174</v>
      </c>
      <c r="F145" s="60" t="s">
        <v>176</v>
      </c>
      <c r="G145" s="15"/>
    </row>
    <row r="146" spans="2:7" s="16" customFormat="1" x14ac:dyDescent="0.45">
      <c r="B146" s="38" t="s">
        <v>7</v>
      </c>
      <c r="C146" s="61">
        <v>353340.95</v>
      </c>
      <c r="D146" s="61">
        <v>380808.3</v>
      </c>
      <c r="E146" s="61">
        <v>190180</v>
      </c>
      <c r="F146" s="62">
        <f t="shared" ref="F146:F163" si="6">E146-D146</f>
        <v>-190628.3</v>
      </c>
      <c r="G146" s="15"/>
    </row>
    <row r="147" spans="2:7" s="16" customFormat="1" x14ac:dyDescent="0.45">
      <c r="B147" s="38" t="s">
        <v>8</v>
      </c>
      <c r="C147" s="61"/>
      <c r="D147" s="61"/>
      <c r="E147" s="61"/>
      <c r="F147" s="62">
        <f t="shared" si="6"/>
        <v>0</v>
      </c>
      <c r="G147" s="15"/>
    </row>
    <row r="148" spans="2:7" s="16" customFormat="1" x14ac:dyDescent="0.45">
      <c r="B148" s="38" t="s">
        <v>9</v>
      </c>
      <c r="C148" s="63">
        <v>112012.9</v>
      </c>
      <c r="D148" s="63">
        <v>110469.41</v>
      </c>
      <c r="E148" s="63">
        <v>76072</v>
      </c>
      <c r="F148" s="62">
        <f t="shared" si="6"/>
        <v>-34397.410000000003</v>
      </c>
      <c r="G148" s="15"/>
    </row>
    <row r="149" spans="2:7" s="16" customFormat="1" ht="35.25" x14ac:dyDescent="0.5">
      <c r="B149" s="36" t="s">
        <v>10</v>
      </c>
      <c r="C149" s="64">
        <f>C148+C147+C146</f>
        <v>465353.85</v>
      </c>
      <c r="D149" s="64">
        <f>D148+D147+D146</f>
        <v>491277.70999999996</v>
      </c>
      <c r="E149" s="64">
        <f>E148+E147+E146</f>
        <v>266252</v>
      </c>
      <c r="F149" s="62">
        <f t="shared" si="6"/>
        <v>-225025.70999999996</v>
      </c>
      <c r="G149" s="15"/>
    </row>
    <row r="150" spans="2:7" s="16" customFormat="1" x14ac:dyDescent="0.45">
      <c r="B150" s="38" t="s">
        <v>11</v>
      </c>
      <c r="C150" s="63"/>
      <c r="D150" s="63"/>
      <c r="E150" s="63"/>
      <c r="F150" s="62">
        <f t="shared" si="6"/>
        <v>0</v>
      </c>
      <c r="G150" s="15"/>
    </row>
    <row r="151" spans="2:7" s="16" customFormat="1" x14ac:dyDescent="0.45">
      <c r="B151" s="38" t="s">
        <v>12</v>
      </c>
      <c r="C151" s="61"/>
      <c r="D151" s="61"/>
      <c r="E151" s="61"/>
      <c r="F151" s="62">
        <f t="shared" si="6"/>
        <v>0</v>
      </c>
      <c r="G151" s="15"/>
    </row>
    <row r="152" spans="2:7" s="16" customFormat="1" x14ac:dyDescent="0.45">
      <c r="B152" s="38" t="s">
        <v>13</v>
      </c>
      <c r="C152" s="61"/>
      <c r="D152" s="61"/>
      <c r="E152" s="61"/>
      <c r="F152" s="62">
        <f t="shared" si="6"/>
        <v>0</v>
      </c>
      <c r="G152" s="15"/>
    </row>
    <row r="153" spans="2:7" s="16" customFormat="1" ht="35.25" x14ac:dyDescent="0.5">
      <c r="B153" s="36" t="s">
        <v>14</v>
      </c>
      <c r="C153" s="64">
        <f>C152+C151+C150</f>
        <v>0</v>
      </c>
      <c r="D153" s="64">
        <f>D152+D151+D150</f>
        <v>0</v>
      </c>
      <c r="E153" s="64">
        <f>E152+E151+E150</f>
        <v>0</v>
      </c>
      <c r="F153" s="62">
        <f t="shared" si="6"/>
        <v>0</v>
      </c>
      <c r="G153" s="15"/>
    </row>
    <row r="154" spans="2:7" s="16" customFormat="1" x14ac:dyDescent="0.45">
      <c r="B154" s="38" t="s">
        <v>15</v>
      </c>
      <c r="C154" s="61"/>
      <c r="D154" s="61"/>
      <c r="E154" s="61"/>
      <c r="F154" s="62">
        <f t="shared" si="6"/>
        <v>0</v>
      </c>
      <c r="G154" s="15"/>
    </row>
    <row r="155" spans="2:7" s="16" customFormat="1" x14ac:dyDescent="0.45">
      <c r="B155" s="38" t="s">
        <v>16</v>
      </c>
      <c r="C155" s="61"/>
      <c r="D155" s="61"/>
      <c r="E155" s="61"/>
      <c r="F155" s="62">
        <f t="shared" si="6"/>
        <v>0</v>
      </c>
      <c r="G155" s="15"/>
    </row>
    <row r="156" spans="2:7" s="16" customFormat="1" x14ac:dyDescent="0.45">
      <c r="B156" s="38" t="s">
        <v>17</v>
      </c>
      <c r="C156" s="61"/>
      <c r="D156" s="61"/>
      <c r="E156" s="61"/>
      <c r="F156" s="62">
        <f t="shared" si="6"/>
        <v>0</v>
      </c>
      <c r="G156" s="15"/>
    </row>
    <row r="157" spans="2:7" s="16" customFormat="1" x14ac:dyDescent="0.45">
      <c r="B157" s="38" t="s">
        <v>18</v>
      </c>
      <c r="C157" s="61"/>
      <c r="D157" s="61"/>
      <c r="E157" s="61"/>
      <c r="F157" s="62">
        <f t="shared" si="6"/>
        <v>0</v>
      </c>
      <c r="G157" s="15"/>
    </row>
    <row r="158" spans="2:7" s="16" customFormat="1" ht="35.25" x14ac:dyDescent="0.5">
      <c r="B158" s="36" t="s">
        <v>19</v>
      </c>
      <c r="C158" s="64">
        <f>C157+C156+C155+C154</f>
        <v>0</v>
      </c>
      <c r="D158" s="64">
        <f>D157+D156+D155+D154</f>
        <v>0</v>
      </c>
      <c r="E158" s="64">
        <f>E157+E156+E155+E154</f>
        <v>0</v>
      </c>
      <c r="F158" s="62">
        <f t="shared" si="6"/>
        <v>0</v>
      </c>
      <c r="G158" s="15"/>
    </row>
    <row r="159" spans="2:7" s="16" customFormat="1" x14ac:dyDescent="0.45">
      <c r="B159" s="38" t="s">
        <v>20</v>
      </c>
      <c r="C159" s="61"/>
      <c r="D159" s="61"/>
      <c r="E159" s="61"/>
      <c r="F159" s="62">
        <f t="shared" si="6"/>
        <v>0</v>
      </c>
      <c r="G159" s="15"/>
    </row>
    <row r="160" spans="2:7" s="16" customFormat="1" x14ac:dyDescent="0.45">
      <c r="B160" s="38" t="s">
        <v>21</v>
      </c>
      <c r="C160" s="61"/>
      <c r="D160" s="61"/>
      <c r="E160" s="61"/>
      <c r="F160" s="62">
        <f t="shared" si="6"/>
        <v>0</v>
      </c>
      <c r="G160" s="15"/>
    </row>
    <row r="161" spans="2:7" s="16" customFormat="1" x14ac:dyDescent="0.45">
      <c r="B161" s="38" t="s">
        <v>22</v>
      </c>
      <c r="C161" s="61"/>
      <c r="D161" s="61"/>
      <c r="E161" s="61"/>
      <c r="F161" s="62">
        <f t="shared" si="6"/>
        <v>0</v>
      </c>
      <c r="G161" s="15"/>
    </row>
    <row r="162" spans="2:7" s="16" customFormat="1" ht="35.25" x14ac:dyDescent="0.5">
      <c r="B162" s="36" t="s">
        <v>23</v>
      </c>
      <c r="C162" s="61">
        <v>0</v>
      </c>
      <c r="D162" s="61">
        <v>0</v>
      </c>
      <c r="E162" s="61">
        <v>0</v>
      </c>
      <c r="F162" s="62">
        <f t="shared" si="6"/>
        <v>0</v>
      </c>
      <c r="G162" s="15"/>
    </row>
    <row r="163" spans="2:7" s="16" customFormat="1" ht="35.25" x14ac:dyDescent="0.5">
      <c r="B163" s="36" t="s">
        <v>24</v>
      </c>
      <c r="C163" s="71">
        <f>C162+C158+C153+C149</f>
        <v>465353.85</v>
      </c>
      <c r="D163" s="71">
        <f>D162+D158+D153+D149</f>
        <v>491277.70999999996</v>
      </c>
      <c r="E163" s="71">
        <f>E162+E158+E153+E149</f>
        <v>266252</v>
      </c>
      <c r="F163" s="62">
        <f t="shared" si="6"/>
        <v>-225025.70999999996</v>
      </c>
      <c r="G163" s="15"/>
    </row>
    <row r="164" spans="2:7" s="18" customFormat="1" ht="35.25" x14ac:dyDescent="0.5">
      <c r="B164" s="39"/>
      <c r="C164" s="67"/>
      <c r="D164" s="67"/>
      <c r="E164" s="67"/>
      <c r="F164" s="68"/>
      <c r="G164" s="15"/>
    </row>
    <row r="165" spans="2:7" s="16" customFormat="1" x14ac:dyDescent="0.45">
      <c r="B165" s="40"/>
      <c r="C165" s="69"/>
      <c r="D165" s="69"/>
      <c r="E165" s="69"/>
      <c r="F165" s="70"/>
      <c r="G165" s="15"/>
    </row>
    <row r="166" spans="2:7" s="16" customFormat="1" ht="35.25" x14ac:dyDescent="0.5">
      <c r="B166" s="36" t="s">
        <v>31</v>
      </c>
      <c r="C166" s="59" t="s">
        <v>5</v>
      </c>
      <c r="D166" s="59" t="s">
        <v>6</v>
      </c>
      <c r="E166" s="59" t="s">
        <v>6</v>
      </c>
      <c r="F166" s="60" t="s">
        <v>175</v>
      </c>
      <c r="G166" s="15"/>
    </row>
    <row r="167" spans="2:7" s="16" customFormat="1" ht="35.25" x14ac:dyDescent="0.5">
      <c r="B167" s="37">
        <v>111008</v>
      </c>
      <c r="C167" s="59" t="s">
        <v>169</v>
      </c>
      <c r="D167" s="59" t="s">
        <v>169</v>
      </c>
      <c r="E167" s="59" t="s">
        <v>174</v>
      </c>
      <c r="F167" s="60" t="s">
        <v>176</v>
      </c>
      <c r="G167" s="15"/>
    </row>
    <row r="168" spans="2:7" s="16" customFormat="1" x14ac:dyDescent="0.45">
      <c r="B168" s="38" t="s">
        <v>7</v>
      </c>
      <c r="C168" s="61">
        <v>100174.5</v>
      </c>
      <c r="D168" s="61">
        <v>100559.44</v>
      </c>
      <c r="E168" s="61">
        <v>172966.85</v>
      </c>
      <c r="F168" s="62">
        <f t="shared" ref="F168:F185" si="7">E168-D168</f>
        <v>72407.41</v>
      </c>
      <c r="G168" s="15"/>
    </row>
    <row r="169" spans="2:7" s="16" customFormat="1" x14ac:dyDescent="0.45">
      <c r="B169" s="38" t="s">
        <v>8</v>
      </c>
      <c r="C169" s="61"/>
      <c r="D169" s="61"/>
      <c r="E169" s="61"/>
      <c r="F169" s="62">
        <f t="shared" si="7"/>
        <v>0</v>
      </c>
      <c r="G169" s="15"/>
    </row>
    <row r="170" spans="2:7" s="16" customFormat="1" x14ac:dyDescent="0.45">
      <c r="B170" s="38" t="s">
        <v>9</v>
      </c>
      <c r="C170" s="63">
        <v>25349.53</v>
      </c>
      <c r="D170" s="61">
        <v>30165.040000000001</v>
      </c>
      <c r="E170" s="61">
        <v>55115.61</v>
      </c>
      <c r="F170" s="62">
        <f t="shared" si="7"/>
        <v>24950.57</v>
      </c>
      <c r="G170" s="15"/>
    </row>
    <row r="171" spans="2:7" s="16" customFormat="1" ht="35.25" x14ac:dyDescent="0.5">
      <c r="B171" s="36" t="s">
        <v>10</v>
      </c>
      <c r="C171" s="64">
        <f>SUM(C168:C170)</f>
        <v>125524.03</v>
      </c>
      <c r="D171" s="64">
        <f>SUM(D168:D170)</f>
        <v>130724.48000000001</v>
      </c>
      <c r="E171" s="64">
        <f>SUM(E168:E170)</f>
        <v>228082.46000000002</v>
      </c>
      <c r="F171" s="62">
        <f t="shared" si="7"/>
        <v>97357.98000000001</v>
      </c>
      <c r="G171" s="15"/>
    </row>
    <row r="172" spans="2:7" s="16" customFormat="1" x14ac:dyDescent="0.45">
      <c r="B172" s="38" t="s">
        <v>11</v>
      </c>
      <c r="C172" s="63"/>
      <c r="D172" s="63"/>
      <c r="E172" s="63"/>
      <c r="F172" s="62">
        <f t="shared" si="7"/>
        <v>0</v>
      </c>
      <c r="G172" s="15"/>
    </row>
    <row r="173" spans="2:7" s="16" customFormat="1" x14ac:dyDescent="0.45">
      <c r="B173" s="38" t="s">
        <v>12</v>
      </c>
      <c r="C173" s="61">
        <v>375</v>
      </c>
      <c r="D173" s="61"/>
      <c r="E173" s="61"/>
      <c r="F173" s="62">
        <f t="shared" si="7"/>
        <v>0</v>
      </c>
      <c r="G173" s="15"/>
    </row>
    <row r="174" spans="2:7" s="16" customFormat="1" x14ac:dyDescent="0.45">
      <c r="B174" s="38" t="s">
        <v>13</v>
      </c>
      <c r="C174" s="61"/>
      <c r="D174" s="61"/>
      <c r="E174" s="61"/>
      <c r="F174" s="62">
        <f t="shared" si="7"/>
        <v>0</v>
      </c>
      <c r="G174" s="15"/>
    </row>
    <row r="175" spans="2:7" s="16" customFormat="1" ht="35.25" x14ac:dyDescent="0.5">
      <c r="B175" s="36" t="s">
        <v>14</v>
      </c>
      <c r="C175" s="64">
        <f>C174+C173+C172</f>
        <v>375</v>
      </c>
      <c r="D175" s="64">
        <f>D174+D173+D172</f>
        <v>0</v>
      </c>
      <c r="E175" s="64">
        <f>E174+E173+E172</f>
        <v>0</v>
      </c>
      <c r="F175" s="62">
        <f t="shared" si="7"/>
        <v>0</v>
      </c>
      <c r="G175" s="15"/>
    </row>
    <row r="176" spans="2:7" s="16" customFormat="1" x14ac:dyDescent="0.45">
      <c r="B176" s="38" t="s">
        <v>15</v>
      </c>
      <c r="C176" s="61"/>
      <c r="D176" s="61"/>
      <c r="E176" s="61"/>
      <c r="F176" s="62">
        <f t="shared" si="7"/>
        <v>0</v>
      </c>
      <c r="G176" s="15"/>
    </row>
    <row r="177" spans="2:7" s="16" customFormat="1" x14ac:dyDescent="0.45">
      <c r="B177" s="38" t="s">
        <v>16</v>
      </c>
      <c r="C177" s="61"/>
      <c r="D177" s="61"/>
      <c r="E177" s="61"/>
      <c r="F177" s="62">
        <f t="shared" si="7"/>
        <v>0</v>
      </c>
      <c r="G177" s="15"/>
    </row>
    <row r="178" spans="2:7" s="16" customFormat="1" x14ac:dyDescent="0.45">
      <c r="B178" s="38" t="s">
        <v>17</v>
      </c>
      <c r="C178" s="61"/>
      <c r="D178" s="61"/>
      <c r="E178" s="61"/>
      <c r="F178" s="62">
        <f t="shared" si="7"/>
        <v>0</v>
      </c>
      <c r="G178" s="15"/>
    </row>
    <row r="179" spans="2:7" s="16" customFormat="1" x14ac:dyDescent="0.45">
      <c r="B179" s="38" t="s">
        <v>18</v>
      </c>
      <c r="C179" s="61"/>
      <c r="D179" s="61"/>
      <c r="E179" s="61"/>
      <c r="F179" s="62">
        <f t="shared" si="7"/>
        <v>0</v>
      </c>
      <c r="G179" s="15"/>
    </row>
    <row r="180" spans="2:7" s="16" customFormat="1" ht="35.25" x14ac:dyDescent="0.5">
      <c r="B180" s="36" t="s">
        <v>19</v>
      </c>
      <c r="C180" s="64">
        <f>C179+C178+C177+C176</f>
        <v>0</v>
      </c>
      <c r="D180" s="64">
        <f>D179+D178+D177+D176</f>
        <v>0</v>
      </c>
      <c r="E180" s="64">
        <f>E179+E178+E177+E176</f>
        <v>0</v>
      </c>
      <c r="F180" s="62">
        <f t="shared" si="7"/>
        <v>0</v>
      </c>
      <c r="G180" s="15"/>
    </row>
    <row r="181" spans="2:7" s="16" customFormat="1" x14ac:dyDescent="0.45">
      <c r="B181" s="38" t="s">
        <v>20</v>
      </c>
      <c r="C181" s="61"/>
      <c r="D181" s="61"/>
      <c r="E181" s="61"/>
      <c r="F181" s="62">
        <f t="shared" si="7"/>
        <v>0</v>
      </c>
      <c r="G181" s="15"/>
    </row>
    <row r="182" spans="2:7" s="16" customFormat="1" x14ac:dyDescent="0.45">
      <c r="B182" s="38" t="s">
        <v>21</v>
      </c>
      <c r="C182" s="61"/>
      <c r="D182" s="61"/>
      <c r="E182" s="61"/>
      <c r="F182" s="62">
        <f t="shared" si="7"/>
        <v>0</v>
      </c>
      <c r="G182" s="15"/>
    </row>
    <row r="183" spans="2:7" s="16" customFormat="1" x14ac:dyDescent="0.45">
      <c r="B183" s="38" t="s">
        <v>22</v>
      </c>
      <c r="C183" s="61"/>
      <c r="D183" s="61"/>
      <c r="E183" s="61"/>
      <c r="F183" s="62">
        <f t="shared" si="7"/>
        <v>0</v>
      </c>
      <c r="G183" s="15"/>
    </row>
    <row r="184" spans="2:7" s="16" customFormat="1" ht="35.25" x14ac:dyDescent="0.5">
      <c r="B184" s="36" t="s">
        <v>23</v>
      </c>
      <c r="C184" s="61">
        <v>0</v>
      </c>
      <c r="D184" s="61">
        <v>0</v>
      </c>
      <c r="E184" s="61">
        <v>0</v>
      </c>
      <c r="F184" s="62">
        <f t="shared" si="7"/>
        <v>0</v>
      </c>
      <c r="G184" s="15"/>
    </row>
    <row r="185" spans="2:7" s="16" customFormat="1" ht="35.25" x14ac:dyDescent="0.5">
      <c r="B185" s="36" t="s">
        <v>24</v>
      </c>
      <c r="C185" s="71">
        <f>C184+C180+C175+C171</f>
        <v>125899.03</v>
      </c>
      <c r="D185" s="71">
        <f>D184+D180+D175+D171</f>
        <v>130724.48000000001</v>
      </c>
      <c r="E185" s="71">
        <f>E184+E180+E175+E171</f>
        <v>228082.46000000002</v>
      </c>
      <c r="F185" s="62">
        <f t="shared" si="7"/>
        <v>97357.98000000001</v>
      </c>
      <c r="G185" s="15"/>
    </row>
    <row r="186" spans="2:7" s="20" customFormat="1" ht="35.25" x14ac:dyDescent="0.5">
      <c r="B186" s="39"/>
      <c r="C186" s="67"/>
      <c r="D186" s="67"/>
      <c r="E186" s="67"/>
      <c r="F186" s="68"/>
      <c r="G186" s="19"/>
    </row>
    <row r="187" spans="2:7" s="16" customFormat="1" ht="35.25" x14ac:dyDescent="0.5">
      <c r="B187" s="39"/>
      <c r="C187" s="67"/>
      <c r="D187" s="67"/>
      <c r="E187" s="67"/>
      <c r="F187" s="68"/>
      <c r="G187" s="15"/>
    </row>
    <row r="188" spans="2:7" s="16" customFormat="1" ht="35.25" x14ac:dyDescent="0.5">
      <c r="B188" s="36" t="s">
        <v>32</v>
      </c>
      <c r="C188" s="59" t="s">
        <v>5</v>
      </c>
      <c r="D188" s="59" t="s">
        <v>6</v>
      </c>
      <c r="E188" s="59" t="s">
        <v>6</v>
      </c>
      <c r="F188" s="60" t="s">
        <v>175</v>
      </c>
      <c r="G188" s="15"/>
    </row>
    <row r="189" spans="2:7" s="16" customFormat="1" ht="35.25" x14ac:dyDescent="0.5">
      <c r="B189" s="37">
        <v>111009</v>
      </c>
      <c r="C189" s="59" t="s">
        <v>169</v>
      </c>
      <c r="D189" s="59" t="s">
        <v>169</v>
      </c>
      <c r="E189" s="59" t="s">
        <v>174</v>
      </c>
      <c r="F189" s="60" t="s">
        <v>176</v>
      </c>
      <c r="G189" s="15"/>
    </row>
    <row r="190" spans="2:7" s="16" customFormat="1" x14ac:dyDescent="0.45">
      <c r="B190" s="38" t="s">
        <v>7</v>
      </c>
      <c r="C190" s="61">
        <v>114250.22</v>
      </c>
      <c r="D190" s="61">
        <v>117108.13</v>
      </c>
      <c r="E190" s="61">
        <v>110630.43</v>
      </c>
      <c r="F190" s="62">
        <f t="shared" ref="F190:F207" si="8">E190-D190</f>
        <v>-6477.7000000000116</v>
      </c>
      <c r="G190" s="15"/>
    </row>
    <row r="191" spans="2:7" s="16" customFormat="1" x14ac:dyDescent="0.45">
      <c r="B191" s="38" t="s">
        <v>8</v>
      </c>
      <c r="C191" s="61"/>
      <c r="D191" s="61"/>
      <c r="E191" s="61"/>
      <c r="F191" s="62">
        <f t="shared" si="8"/>
        <v>0</v>
      </c>
      <c r="G191" s="15"/>
    </row>
    <row r="192" spans="2:7" s="16" customFormat="1" x14ac:dyDescent="0.45">
      <c r="B192" s="38" t="s">
        <v>9</v>
      </c>
      <c r="C192" s="63">
        <v>16208.67</v>
      </c>
      <c r="D192" s="61">
        <v>21857.29</v>
      </c>
      <c r="E192" s="61">
        <v>19523.02</v>
      </c>
      <c r="F192" s="62">
        <f t="shared" si="8"/>
        <v>-2334.2700000000004</v>
      </c>
      <c r="G192" s="15"/>
    </row>
    <row r="193" spans="2:7" s="16" customFormat="1" ht="35.25" x14ac:dyDescent="0.5">
      <c r="B193" s="36" t="s">
        <v>10</v>
      </c>
      <c r="C193" s="64">
        <f>SUM(C190:C192)</f>
        <v>130458.89</v>
      </c>
      <c r="D193" s="64">
        <f>SUM(D190:D192)</f>
        <v>138965.42000000001</v>
      </c>
      <c r="E193" s="64">
        <f>SUM(E190:E192)</f>
        <v>130153.45</v>
      </c>
      <c r="F193" s="62">
        <f t="shared" si="8"/>
        <v>-8811.9700000000157</v>
      </c>
      <c r="G193" s="15"/>
    </row>
    <row r="194" spans="2:7" s="16" customFormat="1" x14ac:dyDescent="0.45">
      <c r="B194" s="38" t="s">
        <v>11</v>
      </c>
      <c r="C194" s="63"/>
      <c r="D194" s="63"/>
      <c r="E194" s="63"/>
      <c r="F194" s="62">
        <f t="shared" si="8"/>
        <v>0</v>
      </c>
      <c r="G194" s="15"/>
    </row>
    <row r="195" spans="2:7" s="16" customFormat="1" x14ac:dyDescent="0.45">
      <c r="B195" s="38" t="s">
        <v>12</v>
      </c>
      <c r="C195" s="61"/>
      <c r="D195" s="61"/>
      <c r="E195" s="61"/>
      <c r="F195" s="62">
        <f t="shared" si="8"/>
        <v>0</v>
      </c>
      <c r="G195" s="15"/>
    </row>
    <row r="196" spans="2:7" s="16" customFormat="1" x14ac:dyDescent="0.45">
      <c r="B196" s="38" t="s">
        <v>13</v>
      </c>
      <c r="C196" s="61"/>
      <c r="D196" s="61"/>
      <c r="E196" s="61"/>
      <c r="F196" s="62">
        <f t="shared" si="8"/>
        <v>0</v>
      </c>
      <c r="G196" s="15"/>
    </row>
    <row r="197" spans="2:7" s="16" customFormat="1" ht="35.25" x14ac:dyDescent="0.5">
      <c r="B197" s="36" t="s">
        <v>14</v>
      </c>
      <c r="C197" s="64">
        <f>C196+C195+C194</f>
        <v>0</v>
      </c>
      <c r="D197" s="64">
        <f>D196+D195+D194</f>
        <v>0</v>
      </c>
      <c r="E197" s="64">
        <f>E196+E195+E194</f>
        <v>0</v>
      </c>
      <c r="F197" s="62">
        <f t="shared" si="8"/>
        <v>0</v>
      </c>
      <c r="G197" s="15"/>
    </row>
    <row r="198" spans="2:7" s="16" customFormat="1" x14ac:dyDescent="0.45">
      <c r="B198" s="38" t="s">
        <v>15</v>
      </c>
      <c r="C198" s="61"/>
      <c r="D198" s="61"/>
      <c r="E198" s="61"/>
      <c r="F198" s="62">
        <f t="shared" si="8"/>
        <v>0</v>
      </c>
      <c r="G198" s="15"/>
    </row>
    <row r="199" spans="2:7" s="16" customFormat="1" x14ac:dyDescent="0.45">
      <c r="B199" s="38" t="s">
        <v>16</v>
      </c>
      <c r="C199" s="61"/>
      <c r="D199" s="61"/>
      <c r="E199" s="61"/>
      <c r="F199" s="62">
        <f t="shared" si="8"/>
        <v>0</v>
      </c>
      <c r="G199" s="15"/>
    </row>
    <row r="200" spans="2:7" s="16" customFormat="1" x14ac:dyDescent="0.45">
      <c r="B200" s="38" t="s">
        <v>17</v>
      </c>
      <c r="C200" s="61"/>
      <c r="D200" s="61"/>
      <c r="E200" s="61"/>
      <c r="F200" s="62">
        <f t="shared" si="8"/>
        <v>0</v>
      </c>
      <c r="G200" s="15"/>
    </row>
    <row r="201" spans="2:7" s="16" customFormat="1" x14ac:dyDescent="0.45">
      <c r="B201" s="38" t="s">
        <v>18</v>
      </c>
      <c r="C201" s="61"/>
      <c r="D201" s="61"/>
      <c r="E201" s="61"/>
      <c r="F201" s="62">
        <f t="shared" si="8"/>
        <v>0</v>
      </c>
      <c r="G201" s="15"/>
    </row>
    <row r="202" spans="2:7" s="16" customFormat="1" ht="35.25" x14ac:dyDescent="0.5">
      <c r="B202" s="36" t="s">
        <v>19</v>
      </c>
      <c r="C202" s="64">
        <f>C201+C200+C199+C198</f>
        <v>0</v>
      </c>
      <c r="D202" s="64">
        <f>D201+D200+D199+D198</f>
        <v>0</v>
      </c>
      <c r="E202" s="64">
        <f>E201+E200+E199+E198</f>
        <v>0</v>
      </c>
      <c r="F202" s="62">
        <f t="shared" si="8"/>
        <v>0</v>
      </c>
      <c r="G202" s="15"/>
    </row>
    <row r="203" spans="2:7" s="16" customFormat="1" x14ac:dyDescent="0.45">
      <c r="B203" s="38" t="s">
        <v>20</v>
      </c>
      <c r="C203" s="61"/>
      <c r="D203" s="61"/>
      <c r="E203" s="61"/>
      <c r="F203" s="62">
        <f t="shared" si="8"/>
        <v>0</v>
      </c>
      <c r="G203" s="15"/>
    </row>
    <row r="204" spans="2:7" s="16" customFormat="1" x14ac:dyDescent="0.45">
      <c r="B204" s="38" t="s">
        <v>21</v>
      </c>
      <c r="C204" s="61"/>
      <c r="D204" s="61"/>
      <c r="E204" s="61"/>
      <c r="F204" s="62">
        <f t="shared" si="8"/>
        <v>0</v>
      </c>
      <c r="G204" s="15"/>
    </row>
    <row r="205" spans="2:7" s="16" customFormat="1" x14ac:dyDescent="0.45">
      <c r="B205" s="38" t="s">
        <v>22</v>
      </c>
      <c r="C205" s="61"/>
      <c r="D205" s="61"/>
      <c r="E205" s="61"/>
      <c r="F205" s="62">
        <f t="shared" si="8"/>
        <v>0</v>
      </c>
      <c r="G205" s="15"/>
    </row>
    <row r="206" spans="2:7" s="16" customFormat="1" ht="35.25" x14ac:dyDescent="0.5">
      <c r="B206" s="36" t="s">
        <v>23</v>
      </c>
      <c r="C206" s="61">
        <v>0</v>
      </c>
      <c r="D206" s="61">
        <v>0</v>
      </c>
      <c r="E206" s="61">
        <v>0</v>
      </c>
      <c r="F206" s="62">
        <f t="shared" si="8"/>
        <v>0</v>
      </c>
      <c r="G206" s="15"/>
    </row>
    <row r="207" spans="2:7" s="16" customFormat="1" ht="35.25" x14ac:dyDescent="0.5">
      <c r="B207" s="36" t="s">
        <v>24</v>
      </c>
      <c r="C207" s="71">
        <f>C206+C202+C197+C193</f>
        <v>130458.89</v>
      </c>
      <c r="D207" s="71">
        <f>D206+D202+D197+D193</f>
        <v>138965.42000000001</v>
      </c>
      <c r="E207" s="71">
        <f>E206+E202+E197+E193</f>
        <v>130153.45</v>
      </c>
      <c r="F207" s="62">
        <f t="shared" si="8"/>
        <v>-8811.9700000000157</v>
      </c>
      <c r="G207" s="15"/>
    </row>
    <row r="208" spans="2:7" s="16" customFormat="1" ht="35.25" x14ac:dyDescent="0.5">
      <c r="B208" s="39"/>
      <c r="C208" s="67"/>
      <c r="D208" s="67"/>
      <c r="E208" s="67"/>
      <c r="F208" s="68"/>
      <c r="G208" s="15"/>
    </row>
    <row r="209" spans="2:7" s="16" customFormat="1" ht="35.25" x14ac:dyDescent="0.5">
      <c r="B209" s="39"/>
      <c r="C209" s="67"/>
      <c r="D209" s="67"/>
      <c r="E209" s="67"/>
      <c r="F209" s="68"/>
      <c r="G209" s="15"/>
    </row>
    <row r="210" spans="2:7" s="18" customFormat="1" ht="35.25" x14ac:dyDescent="0.5">
      <c r="B210" s="39" t="s">
        <v>3</v>
      </c>
      <c r="C210" s="67"/>
      <c r="D210" s="67"/>
      <c r="E210" s="67"/>
      <c r="F210" s="68"/>
      <c r="G210" s="15"/>
    </row>
    <row r="211" spans="2:7" s="18" customFormat="1" ht="35.25" x14ac:dyDescent="0.5">
      <c r="B211" s="39"/>
      <c r="C211" s="67"/>
      <c r="D211" s="67"/>
      <c r="E211" s="67"/>
      <c r="F211" s="68"/>
      <c r="G211" s="15"/>
    </row>
    <row r="212" spans="2:7" s="16" customFormat="1" ht="35.25" x14ac:dyDescent="0.5">
      <c r="B212" s="36" t="s">
        <v>33</v>
      </c>
      <c r="C212" s="59" t="s">
        <v>5</v>
      </c>
      <c r="D212" s="59" t="s">
        <v>6</v>
      </c>
      <c r="E212" s="59" t="s">
        <v>6</v>
      </c>
      <c r="F212" s="60" t="s">
        <v>175</v>
      </c>
      <c r="G212" s="15"/>
    </row>
    <row r="213" spans="2:7" s="16" customFormat="1" ht="35.25" x14ac:dyDescent="0.5">
      <c r="B213" s="37">
        <v>111010</v>
      </c>
      <c r="C213" s="59" t="s">
        <v>169</v>
      </c>
      <c r="D213" s="59" t="s">
        <v>169</v>
      </c>
      <c r="E213" s="59" t="s">
        <v>174</v>
      </c>
      <c r="F213" s="60" t="s">
        <v>176</v>
      </c>
      <c r="G213" s="15"/>
    </row>
    <row r="214" spans="2:7" s="16" customFormat="1" x14ac:dyDescent="0.45">
      <c r="B214" s="38" t="s">
        <v>7</v>
      </c>
      <c r="C214" s="61">
        <v>101851.74</v>
      </c>
      <c r="D214" s="61">
        <v>72080.94</v>
      </c>
      <c r="E214" s="61">
        <v>101640.27</v>
      </c>
      <c r="F214" s="62">
        <f t="shared" ref="F214:F231" si="9">E214-D214</f>
        <v>29559.33</v>
      </c>
      <c r="G214" s="15"/>
    </row>
    <row r="215" spans="2:7" s="16" customFormat="1" x14ac:dyDescent="0.45">
      <c r="B215" s="38" t="s">
        <v>8</v>
      </c>
      <c r="C215" s="61"/>
      <c r="D215" s="61"/>
      <c r="E215" s="61"/>
      <c r="F215" s="62">
        <f t="shared" si="9"/>
        <v>0</v>
      </c>
      <c r="G215" s="15"/>
    </row>
    <row r="216" spans="2:7" s="16" customFormat="1" x14ac:dyDescent="0.45">
      <c r="B216" s="38" t="s">
        <v>9</v>
      </c>
      <c r="C216" s="63">
        <v>28188.17</v>
      </c>
      <c r="D216" s="61">
        <v>26538.78</v>
      </c>
      <c r="E216" s="61">
        <v>32057.06</v>
      </c>
      <c r="F216" s="62">
        <f t="shared" si="9"/>
        <v>5518.2800000000025</v>
      </c>
      <c r="G216" s="15"/>
    </row>
    <row r="217" spans="2:7" s="16" customFormat="1" ht="35.25" x14ac:dyDescent="0.5">
      <c r="B217" s="36" t="s">
        <v>10</v>
      </c>
      <c r="C217" s="64">
        <f>C216+C215+C214</f>
        <v>130039.91</v>
      </c>
      <c r="D217" s="64">
        <f>D216+D215+D214</f>
        <v>98619.72</v>
      </c>
      <c r="E217" s="64">
        <f>E216+E215+E214</f>
        <v>133697.33000000002</v>
      </c>
      <c r="F217" s="62">
        <f t="shared" si="9"/>
        <v>35077.610000000015</v>
      </c>
      <c r="G217" s="15"/>
    </row>
    <row r="218" spans="2:7" s="16" customFormat="1" x14ac:dyDescent="0.45">
      <c r="B218" s="38" t="s">
        <v>11</v>
      </c>
      <c r="C218" s="63"/>
      <c r="D218" s="63"/>
      <c r="E218" s="63"/>
      <c r="F218" s="62">
        <f t="shared" si="9"/>
        <v>0</v>
      </c>
      <c r="G218" s="15"/>
    </row>
    <row r="219" spans="2:7" s="16" customFormat="1" x14ac:dyDescent="0.45">
      <c r="B219" s="38" t="s">
        <v>12</v>
      </c>
      <c r="C219" s="61"/>
      <c r="D219" s="61"/>
      <c r="E219" s="61"/>
      <c r="F219" s="62">
        <f t="shared" si="9"/>
        <v>0</v>
      </c>
      <c r="G219" s="15"/>
    </row>
    <row r="220" spans="2:7" s="16" customFormat="1" x14ac:dyDescent="0.45">
      <c r="B220" s="38" t="s">
        <v>13</v>
      </c>
      <c r="C220" s="61"/>
      <c r="D220" s="61"/>
      <c r="E220" s="61"/>
      <c r="F220" s="62">
        <f t="shared" si="9"/>
        <v>0</v>
      </c>
      <c r="G220" s="15"/>
    </row>
    <row r="221" spans="2:7" s="16" customFormat="1" ht="35.25" x14ac:dyDescent="0.5">
      <c r="B221" s="36" t="s">
        <v>14</v>
      </c>
      <c r="C221" s="64">
        <f>C220+C219+C218</f>
        <v>0</v>
      </c>
      <c r="D221" s="64">
        <f>D220+D219+D218</f>
        <v>0</v>
      </c>
      <c r="E221" s="64">
        <f>E220+E219+E218</f>
        <v>0</v>
      </c>
      <c r="F221" s="62">
        <f t="shared" si="9"/>
        <v>0</v>
      </c>
      <c r="G221" s="15"/>
    </row>
    <row r="222" spans="2:7" s="16" customFormat="1" x14ac:dyDescent="0.45">
      <c r="B222" s="38" t="s">
        <v>15</v>
      </c>
      <c r="C222" s="61"/>
      <c r="D222" s="61"/>
      <c r="E222" s="61"/>
      <c r="F222" s="62">
        <f t="shared" si="9"/>
        <v>0</v>
      </c>
      <c r="G222" s="15"/>
    </row>
    <row r="223" spans="2:7" s="16" customFormat="1" x14ac:dyDescent="0.45">
      <c r="B223" s="38" t="s">
        <v>16</v>
      </c>
      <c r="C223" s="61"/>
      <c r="D223" s="61"/>
      <c r="E223" s="61"/>
      <c r="F223" s="62">
        <f t="shared" si="9"/>
        <v>0</v>
      </c>
      <c r="G223" s="15"/>
    </row>
    <row r="224" spans="2:7" s="16" customFormat="1" x14ac:dyDescent="0.45">
      <c r="B224" s="38" t="s">
        <v>17</v>
      </c>
      <c r="C224" s="61"/>
      <c r="D224" s="61"/>
      <c r="E224" s="61"/>
      <c r="F224" s="62">
        <f t="shared" si="9"/>
        <v>0</v>
      </c>
      <c r="G224" s="15"/>
    </row>
    <row r="225" spans="2:7" s="16" customFormat="1" x14ac:dyDescent="0.45">
      <c r="B225" s="38" t="s">
        <v>18</v>
      </c>
      <c r="C225" s="61"/>
      <c r="D225" s="61"/>
      <c r="E225" s="61"/>
      <c r="F225" s="62">
        <f t="shared" si="9"/>
        <v>0</v>
      </c>
      <c r="G225" s="15"/>
    </row>
    <row r="226" spans="2:7" s="16" customFormat="1" ht="35.25" x14ac:dyDescent="0.5">
      <c r="B226" s="36" t="s">
        <v>19</v>
      </c>
      <c r="C226" s="64">
        <f>C225+C224+C223+C222</f>
        <v>0</v>
      </c>
      <c r="D226" s="64">
        <f>D225+D224+D223+D222</f>
        <v>0</v>
      </c>
      <c r="E226" s="64">
        <f>E225+E224+E223+E222</f>
        <v>0</v>
      </c>
      <c r="F226" s="62">
        <f t="shared" si="9"/>
        <v>0</v>
      </c>
      <c r="G226" s="15"/>
    </row>
    <row r="227" spans="2:7" s="16" customFormat="1" x14ac:dyDescent="0.45">
      <c r="B227" s="38" t="s">
        <v>20</v>
      </c>
      <c r="C227" s="61"/>
      <c r="D227" s="61"/>
      <c r="E227" s="61"/>
      <c r="F227" s="62">
        <f t="shared" si="9"/>
        <v>0</v>
      </c>
      <c r="G227" s="15"/>
    </row>
    <row r="228" spans="2:7" s="16" customFormat="1" x14ac:dyDescent="0.45">
      <c r="B228" s="38" t="s">
        <v>21</v>
      </c>
      <c r="C228" s="61"/>
      <c r="D228" s="61"/>
      <c r="E228" s="61"/>
      <c r="F228" s="62">
        <f t="shared" si="9"/>
        <v>0</v>
      </c>
      <c r="G228" s="15"/>
    </row>
    <row r="229" spans="2:7" s="16" customFormat="1" x14ac:dyDescent="0.45">
      <c r="B229" s="38" t="s">
        <v>22</v>
      </c>
      <c r="C229" s="61"/>
      <c r="D229" s="61"/>
      <c r="E229" s="61"/>
      <c r="F229" s="62">
        <f t="shared" si="9"/>
        <v>0</v>
      </c>
      <c r="G229" s="15"/>
    </row>
    <row r="230" spans="2:7" s="16" customFormat="1" ht="35.25" x14ac:dyDescent="0.5">
      <c r="B230" s="36" t="s">
        <v>23</v>
      </c>
      <c r="C230" s="61">
        <v>0</v>
      </c>
      <c r="D230" s="61">
        <v>0</v>
      </c>
      <c r="E230" s="61">
        <v>0</v>
      </c>
      <c r="F230" s="62">
        <f t="shared" si="9"/>
        <v>0</v>
      </c>
      <c r="G230" s="15"/>
    </row>
    <row r="231" spans="2:7" s="16" customFormat="1" ht="35.25" x14ac:dyDescent="0.5">
      <c r="B231" s="36" t="s">
        <v>24</v>
      </c>
      <c r="C231" s="71">
        <f>C230+C226+C221+C217</f>
        <v>130039.91</v>
      </c>
      <c r="D231" s="71">
        <f>D230+D226+D221+D217</f>
        <v>98619.72</v>
      </c>
      <c r="E231" s="71">
        <f>E230+E226+E221+E217</f>
        <v>133697.33000000002</v>
      </c>
      <c r="F231" s="62">
        <f t="shared" si="9"/>
        <v>35077.610000000015</v>
      </c>
      <c r="G231" s="15"/>
    </row>
    <row r="232" spans="2:7" s="20" customFormat="1" ht="35.25" x14ac:dyDescent="0.5">
      <c r="B232" s="39"/>
      <c r="C232" s="67"/>
      <c r="D232" s="67"/>
      <c r="E232" s="67"/>
      <c r="F232" s="68"/>
      <c r="G232" s="19"/>
    </row>
    <row r="233" spans="2:7" s="18" customFormat="1" ht="35.25" x14ac:dyDescent="0.5">
      <c r="B233" s="39"/>
      <c r="C233" s="67"/>
      <c r="D233" s="67"/>
      <c r="E233" s="67"/>
      <c r="F233" s="68"/>
      <c r="G233" s="15"/>
    </row>
    <row r="234" spans="2:7" s="16" customFormat="1" ht="35.25" x14ac:dyDescent="0.5">
      <c r="B234" s="36" t="s">
        <v>34</v>
      </c>
      <c r="C234" s="59" t="s">
        <v>5</v>
      </c>
      <c r="D234" s="59" t="s">
        <v>6</v>
      </c>
      <c r="E234" s="59" t="s">
        <v>6</v>
      </c>
      <c r="F234" s="60" t="s">
        <v>175</v>
      </c>
      <c r="G234" s="15"/>
    </row>
    <row r="235" spans="2:7" s="16" customFormat="1" ht="35.25" x14ac:dyDescent="0.5">
      <c r="B235" s="37">
        <v>111011</v>
      </c>
      <c r="C235" s="59" t="s">
        <v>169</v>
      </c>
      <c r="D235" s="59" t="s">
        <v>169</v>
      </c>
      <c r="E235" s="59" t="s">
        <v>174</v>
      </c>
      <c r="F235" s="60" t="s">
        <v>176</v>
      </c>
      <c r="G235" s="15"/>
    </row>
    <row r="236" spans="2:7" s="16" customFormat="1" x14ac:dyDescent="0.45">
      <c r="B236" s="38" t="s">
        <v>7</v>
      </c>
      <c r="C236" s="61">
        <v>248583.9</v>
      </c>
      <c r="D236" s="61">
        <v>232942.88</v>
      </c>
      <c r="E236" s="61">
        <v>243104.99</v>
      </c>
      <c r="F236" s="62">
        <f t="shared" ref="F236:F253" si="10">E236-D236</f>
        <v>10162.109999999986</v>
      </c>
      <c r="G236" s="15"/>
    </row>
    <row r="237" spans="2:7" s="16" customFormat="1" x14ac:dyDescent="0.45">
      <c r="B237" s="38" t="s">
        <v>8</v>
      </c>
      <c r="C237" s="61"/>
      <c r="D237" s="61"/>
      <c r="E237" s="61"/>
      <c r="F237" s="62">
        <f t="shared" si="10"/>
        <v>0</v>
      </c>
      <c r="G237" s="15"/>
    </row>
    <row r="238" spans="2:7" s="16" customFormat="1" x14ac:dyDescent="0.45">
      <c r="B238" s="38" t="s">
        <v>9</v>
      </c>
      <c r="C238" s="63">
        <v>79358.7</v>
      </c>
      <c r="D238" s="61">
        <v>86833.31</v>
      </c>
      <c r="E238" s="61">
        <v>89686.89</v>
      </c>
      <c r="F238" s="62">
        <f t="shared" si="10"/>
        <v>2853.5800000000017</v>
      </c>
      <c r="G238" s="15"/>
    </row>
    <row r="239" spans="2:7" s="16" customFormat="1" ht="35.25" x14ac:dyDescent="0.5">
      <c r="B239" s="36" t="s">
        <v>10</v>
      </c>
      <c r="C239" s="64">
        <f>C238+C237+C236</f>
        <v>327942.59999999998</v>
      </c>
      <c r="D239" s="64">
        <f>D238+D237+D236</f>
        <v>319776.19</v>
      </c>
      <c r="E239" s="64">
        <f>E238+E237+E236</f>
        <v>332791.88</v>
      </c>
      <c r="F239" s="62">
        <f t="shared" si="10"/>
        <v>13015.690000000002</v>
      </c>
      <c r="G239" s="15"/>
    </row>
    <row r="240" spans="2:7" s="16" customFormat="1" x14ac:dyDescent="0.45">
      <c r="B240" s="38" t="s">
        <v>11</v>
      </c>
      <c r="C240" s="63"/>
      <c r="D240" s="63"/>
      <c r="E240" s="63"/>
      <c r="F240" s="62">
        <f t="shared" si="10"/>
        <v>0</v>
      </c>
      <c r="G240" s="15"/>
    </row>
    <row r="241" spans="2:7" s="16" customFormat="1" x14ac:dyDescent="0.45">
      <c r="B241" s="38" t="s">
        <v>12</v>
      </c>
      <c r="C241" s="61"/>
      <c r="D241" s="61"/>
      <c r="E241" s="61"/>
      <c r="F241" s="62">
        <f t="shared" si="10"/>
        <v>0</v>
      </c>
      <c r="G241" s="15"/>
    </row>
    <row r="242" spans="2:7" s="16" customFormat="1" x14ac:dyDescent="0.45">
      <c r="B242" s="38" t="s">
        <v>13</v>
      </c>
      <c r="C242" s="61"/>
      <c r="D242" s="61"/>
      <c r="E242" s="61"/>
      <c r="F242" s="62">
        <f t="shared" si="10"/>
        <v>0</v>
      </c>
      <c r="G242" s="15"/>
    </row>
    <row r="243" spans="2:7" s="16" customFormat="1" ht="35.25" x14ac:dyDescent="0.5">
      <c r="B243" s="36" t="s">
        <v>14</v>
      </c>
      <c r="C243" s="64">
        <f>C242+C241+C240</f>
        <v>0</v>
      </c>
      <c r="D243" s="64">
        <f>D242+D241+D240</f>
        <v>0</v>
      </c>
      <c r="E243" s="64">
        <f>E242+E241+E240</f>
        <v>0</v>
      </c>
      <c r="F243" s="62">
        <f t="shared" si="10"/>
        <v>0</v>
      </c>
      <c r="G243" s="15"/>
    </row>
    <row r="244" spans="2:7" s="16" customFormat="1" x14ac:dyDescent="0.45">
      <c r="B244" s="38" t="s">
        <v>15</v>
      </c>
      <c r="C244" s="61"/>
      <c r="D244" s="61"/>
      <c r="E244" s="61"/>
      <c r="F244" s="62">
        <f t="shared" si="10"/>
        <v>0</v>
      </c>
      <c r="G244" s="15"/>
    </row>
    <row r="245" spans="2:7" s="16" customFormat="1" x14ac:dyDescent="0.45">
      <c r="B245" s="38" t="s">
        <v>16</v>
      </c>
      <c r="C245" s="61"/>
      <c r="D245" s="61"/>
      <c r="E245" s="61"/>
      <c r="F245" s="62">
        <f t="shared" si="10"/>
        <v>0</v>
      </c>
      <c r="G245" s="15"/>
    </row>
    <row r="246" spans="2:7" s="16" customFormat="1" x14ac:dyDescent="0.45">
      <c r="B246" s="38" t="s">
        <v>17</v>
      </c>
      <c r="C246" s="61"/>
      <c r="D246" s="61"/>
      <c r="E246" s="61"/>
      <c r="F246" s="62">
        <f t="shared" si="10"/>
        <v>0</v>
      </c>
      <c r="G246" s="15"/>
    </row>
    <row r="247" spans="2:7" s="16" customFormat="1" x14ac:dyDescent="0.45">
      <c r="B247" s="38" t="s">
        <v>18</v>
      </c>
      <c r="C247" s="61"/>
      <c r="D247" s="61"/>
      <c r="E247" s="61"/>
      <c r="F247" s="62">
        <f t="shared" si="10"/>
        <v>0</v>
      </c>
      <c r="G247" s="15"/>
    </row>
    <row r="248" spans="2:7" s="16" customFormat="1" ht="35.25" x14ac:dyDescent="0.5">
      <c r="B248" s="36" t="s">
        <v>19</v>
      </c>
      <c r="C248" s="64">
        <f>C247+C246+C245+C244</f>
        <v>0</v>
      </c>
      <c r="D248" s="64">
        <f>D247+D246+D245+D244</f>
        <v>0</v>
      </c>
      <c r="E248" s="64">
        <f>E247+E246+E245+E244</f>
        <v>0</v>
      </c>
      <c r="F248" s="62">
        <f t="shared" si="10"/>
        <v>0</v>
      </c>
      <c r="G248" s="15"/>
    </row>
    <row r="249" spans="2:7" s="16" customFormat="1" x14ac:dyDescent="0.45">
      <c r="B249" s="38" t="s">
        <v>20</v>
      </c>
      <c r="C249" s="61"/>
      <c r="D249" s="61"/>
      <c r="E249" s="61"/>
      <c r="F249" s="62">
        <f t="shared" si="10"/>
        <v>0</v>
      </c>
      <c r="G249" s="15"/>
    </row>
    <row r="250" spans="2:7" s="16" customFormat="1" x14ac:dyDescent="0.45">
      <c r="B250" s="38" t="s">
        <v>21</v>
      </c>
      <c r="C250" s="61"/>
      <c r="D250" s="61"/>
      <c r="E250" s="61"/>
      <c r="F250" s="62">
        <f t="shared" si="10"/>
        <v>0</v>
      </c>
      <c r="G250" s="15"/>
    </row>
    <row r="251" spans="2:7" s="16" customFormat="1" x14ac:dyDescent="0.45">
      <c r="B251" s="38" t="s">
        <v>22</v>
      </c>
      <c r="C251" s="61"/>
      <c r="D251" s="61"/>
      <c r="E251" s="61"/>
      <c r="F251" s="62">
        <f t="shared" si="10"/>
        <v>0</v>
      </c>
      <c r="G251" s="15"/>
    </row>
    <row r="252" spans="2:7" s="16" customFormat="1" ht="35.25" x14ac:dyDescent="0.5">
      <c r="B252" s="36" t="s">
        <v>23</v>
      </c>
      <c r="C252" s="61">
        <v>0</v>
      </c>
      <c r="D252" s="61">
        <v>0</v>
      </c>
      <c r="E252" s="61">
        <v>0</v>
      </c>
      <c r="F252" s="62">
        <f t="shared" si="10"/>
        <v>0</v>
      </c>
      <c r="G252" s="15"/>
    </row>
    <row r="253" spans="2:7" s="16" customFormat="1" ht="35.25" x14ac:dyDescent="0.5">
      <c r="B253" s="36" t="s">
        <v>24</v>
      </c>
      <c r="C253" s="71">
        <f>C252+C248+C243+C239</f>
        <v>327942.59999999998</v>
      </c>
      <c r="D253" s="71">
        <f>D252+D248+D243+D239</f>
        <v>319776.19</v>
      </c>
      <c r="E253" s="71">
        <f>E252+E248+E243+E239</f>
        <v>332791.88</v>
      </c>
      <c r="F253" s="62">
        <f t="shared" si="10"/>
        <v>13015.690000000002</v>
      </c>
      <c r="G253" s="15"/>
    </row>
    <row r="254" spans="2:7" s="18" customFormat="1" ht="35.25" x14ac:dyDescent="0.5">
      <c r="B254" s="39"/>
      <c r="C254" s="67"/>
      <c r="D254" s="67"/>
      <c r="E254" s="67"/>
      <c r="F254" s="68"/>
      <c r="G254" s="15"/>
    </row>
    <row r="255" spans="2:7" s="16" customFormat="1" x14ac:dyDescent="0.45">
      <c r="B255" s="40"/>
      <c r="C255" s="69"/>
      <c r="D255" s="69"/>
      <c r="E255" s="69"/>
      <c r="F255" s="70"/>
      <c r="G255" s="15"/>
    </row>
    <row r="256" spans="2:7" s="16" customFormat="1" ht="35.25" x14ac:dyDescent="0.5">
      <c r="B256" s="36" t="s">
        <v>118</v>
      </c>
      <c r="C256" s="59" t="s">
        <v>5</v>
      </c>
      <c r="D256" s="59" t="s">
        <v>6</v>
      </c>
      <c r="E256" s="59" t="s">
        <v>6</v>
      </c>
      <c r="F256" s="60" t="s">
        <v>175</v>
      </c>
      <c r="G256" s="15"/>
    </row>
    <row r="257" spans="2:7" s="16" customFormat="1" ht="35.25" x14ac:dyDescent="0.5">
      <c r="B257" s="37">
        <v>111014</v>
      </c>
      <c r="C257" s="59" t="s">
        <v>169</v>
      </c>
      <c r="D257" s="59" t="s">
        <v>169</v>
      </c>
      <c r="E257" s="59" t="s">
        <v>174</v>
      </c>
      <c r="F257" s="60" t="s">
        <v>176</v>
      </c>
      <c r="G257" s="15"/>
    </row>
    <row r="258" spans="2:7" s="16" customFormat="1" x14ac:dyDescent="0.45">
      <c r="B258" s="38" t="s">
        <v>7</v>
      </c>
      <c r="C258" s="61">
        <v>1445229.72</v>
      </c>
      <c r="D258" s="61">
        <v>1321292.95</v>
      </c>
      <c r="E258" s="61">
        <v>932653.19</v>
      </c>
      <c r="F258" s="62">
        <f t="shared" ref="F258:F275" si="11">E258-D258</f>
        <v>-388639.76</v>
      </c>
      <c r="G258" s="15"/>
    </row>
    <row r="259" spans="2:7" s="16" customFormat="1" x14ac:dyDescent="0.45">
      <c r="B259" s="38" t="s">
        <v>8</v>
      </c>
      <c r="C259" s="61"/>
      <c r="D259" s="61"/>
      <c r="E259" s="61"/>
      <c r="F259" s="62">
        <f t="shared" si="11"/>
        <v>0</v>
      </c>
      <c r="G259" s="15"/>
    </row>
    <row r="260" spans="2:7" s="16" customFormat="1" x14ac:dyDescent="0.45">
      <c r="B260" s="38" t="s">
        <v>9</v>
      </c>
      <c r="C260" s="63">
        <v>420371.16</v>
      </c>
      <c r="D260" s="63">
        <v>452024.95</v>
      </c>
      <c r="E260" s="63">
        <v>373061.27</v>
      </c>
      <c r="F260" s="62">
        <f t="shared" si="11"/>
        <v>-78963.679999999993</v>
      </c>
      <c r="G260" s="15"/>
    </row>
    <row r="261" spans="2:7" s="16" customFormat="1" ht="35.25" x14ac:dyDescent="0.5">
      <c r="B261" s="36" t="s">
        <v>10</v>
      </c>
      <c r="C261" s="64">
        <f>C260+C259+C258</f>
        <v>1865600.88</v>
      </c>
      <c r="D261" s="64">
        <f>D260+D259+D258</f>
        <v>1773317.9</v>
      </c>
      <c r="E261" s="64">
        <f>E260+E259+E258</f>
        <v>1305714.46</v>
      </c>
      <c r="F261" s="62">
        <f t="shared" si="11"/>
        <v>-467603.43999999994</v>
      </c>
      <c r="G261" s="15"/>
    </row>
    <row r="262" spans="2:7" s="16" customFormat="1" x14ac:dyDescent="0.45">
      <c r="B262" s="38" t="s">
        <v>11</v>
      </c>
      <c r="C262" s="63"/>
      <c r="D262" s="63"/>
      <c r="E262" s="63"/>
      <c r="F262" s="62">
        <f t="shared" si="11"/>
        <v>0</v>
      </c>
      <c r="G262" s="15"/>
    </row>
    <row r="263" spans="2:7" s="16" customFormat="1" x14ac:dyDescent="0.45">
      <c r="B263" s="38" t="s">
        <v>12</v>
      </c>
      <c r="C263" s="61"/>
      <c r="D263" s="61"/>
      <c r="E263" s="61"/>
      <c r="F263" s="62">
        <f t="shared" si="11"/>
        <v>0</v>
      </c>
      <c r="G263" s="15"/>
    </row>
    <row r="264" spans="2:7" s="16" customFormat="1" x14ac:dyDescent="0.45">
      <c r="B264" s="38" t="s">
        <v>13</v>
      </c>
      <c r="C264" s="61"/>
      <c r="D264" s="61"/>
      <c r="E264" s="61"/>
      <c r="F264" s="62">
        <f t="shared" si="11"/>
        <v>0</v>
      </c>
      <c r="G264" s="15"/>
    </row>
    <row r="265" spans="2:7" s="16" customFormat="1" ht="35.25" x14ac:dyDescent="0.5">
      <c r="B265" s="36" t="s">
        <v>14</v>
      </c>
      <c r="C265" s="64">
        <f>C264+C263+C262</f>
        <v>0</v>
      </c>
      <c r="D265" s="64">
        <f>D264+D263+D262</f>
        <v>0</v>
      </c>
      <c r="E265" s="64">
        <f>E264+E263+E262</f>
        <v>0</v>
      </c>
      <c r="F265" s="62">
        <f t="shared" si="11"/>
        <v>0</v>
      </c>
      <c r="G265" s="15"/>
    </row>
    <row r="266" spans="2:7" s="16" customFormat="1" x14ac:dyDescent="0.45">
      <c r="B266" s="38" t="s">
        <v>15</v>
      </c>
      <c r="C266" s="61"/>
      <c r="D266" s="61"/>
      <c r="E266" s="61"/>
      <c r="F266" s="62">
        <f t="shared" si="11"/>
        <v>0</v>
      </c>
      <c r="G266" s="15"/>
    </row>
    <row r="267" spans="2:7" s="16" customFormat="1" x14ac:dyDescent="0.45">
      <c r="B267" s="38" t="s">
        <v>16</v>
      </c>
      <c r="C267" s="61"/>
      <c r="D267" s="61"/>
      <c r="E267" s="61"/>
      <c r="F267" s="62">
        <f t="shared" si="11"/>
        <v>0</v>
      </c>
      <c r="G267" s="15"/>
    </row>
    <row r="268" spans="2:7" s="16" customFormat="1" x14ac:dyDescent="0.45">
      <c r="B268" s="38" t="s">
        <v>17</v>
      </c>
      <c r="C268" s="61"/>
      <c r="D268" s="61"/>
      <c r="E268" s="61"/>
      <c r="F268" s="62">
        <f t="shared" si="11"/>
        <v>0</v>
      </c>
      <c r="G268" s="15"/>
    </row>
    <row r="269" spans="2:7" s="16" customFormat="1" x14ac:dyDescent="0.45">
      <c r="B269" s="38" t="s">
        <v>18</v>
      </c>
      <c r="C269" s="61"/>
      <c r="D269" s="61"/>
      <c r="E269" s="61"/>
      <c r="F269" s="62">
        <f t="shared" si="11"/>
        <v>0</v>
      </c>
      <c r="G269" s="15"/>
    </row>
    <row r="270" spans="2:7" s="16" customFormat="1" ht="35.25" x14ac:dyDescent="0.5">
      <c r="B270" s="36" t="s">
        <v>19</v>
      </c>
      <c r="C270" s="64">
        <f>C269+C268+C267+C266</f>
        <v>0</v>
      </c>
      <c r="D270" s="64">
        <f>D269+D268+D267+D266</f>
        <v>0</v>
      </c>
      <c r="E270" s="64">
        <f>E269+E268+E267+E266</f>
        <v>0</v>
      </c>
      <c r="F270" s="62">
        <f t="shared" si="11"/>
        <v>0</v>
      </c>
      <c r="G270" s="15"/>
    </row>
    <row r="271" spans="2:7" s="16" customFormat="1" x14ac:dyDescent="0.45">
      <c r="B271" s="38" t="s">
        <v>20</v>
      </c>
      <c r="C271" s="61"/>
      <c r="D271" s="61"/>
      <c r="E271" s="61"/>
      <c r="F271" s="62">
        <f t="shared" si="11"/>
        <v>0</v>
      </c>
      <c r="G271" s="15"/>
    </row>
    <row r="272" spans="2:7" s="16" customFormat="1" x14ac:dyDescent="0.45">
      <c r="B272" s="38" t="s">
        <v>21</v>
      </c>
      <c r="C272" s="61"/>
      <c r="D272" s="61"/>
      <c r="E272" s="61"/>
      <c r="F272" s="62">
        <f t="shared" si="11"/>
        <v>0</v>
      </c>
      <c r="G272" s="15"/>
    </row>
    <row r="273" spans="2:7" s="16" customFormat="1" x14ac:dyDescent="0.45">
      <c r="B273" s="38" t="s">
        <v>22</v>
      </c>
      <c r="C273" s="61"/>
      <c r="D273" s="61"/>
      <c r="E273" s="61"/>
      <c r="F273" s="62">
        <f t="shared" si="11"/>
        <v>0</v>
      </c>
      <c r="G273" s="15"/>
    </row>
    <row r="274" spans="2:7" s="16" customFormat="1" ht="35.25" x14ac:dyDescent="0.5">
      <c r="B274" s="36" t="s">
        <v>23</v>
      </c>
      <c r="C274" s="61">
        <v>0</v>
      </c>
      <c r="D274" s="61">
        <v>0</v>
      </c>
      <c r="E274" s="61">
        <v>0</v>
      </c>
      <c r="F274" s="62">
        <f t="shared" si="11"/>
        <v>0</v>
      </c>
      <c r="G274" s="15"/>
    </row>
    <row r="275" spans="2:7" s="16" customFormat="1" ht="35.25" x14ac:dyDescent="0.5">
      <c r="B275" s="36" t="s">
        <v>24</v>
      </c>
      <c r="C275" s="71">
        <f>C274+C270+C265+C261</f>
        <v>1865600.88</v>
      </c>
      <c r="D275" s="71">
        <f>D274+D270+D265+D261</f>
        <v>1773317.9</v>
      </c>
      <c r="E275" s="71">
        <f>E274+E270+E265+E261</f>
        <v>1305714.46</v>
      </c>
      <c r="F275" s="62">
        <f t="shared" si="11"/>
        <v>-467603.43999999994</v>
      </c>
      <c r="G275" s="15"/>
    </row>
    <row r="276" spans="2:7" s="16" customFormat="1" ht="35.25" x14ac:dyDescent="0.5">
      <c r="B276" s="39"/>
      <c r="C276" s="67"/>
      <c r="D276" s="67"/>
      <c r="E276" s="67"/>
      <c r="F276" s="68"/>
      <c r="G276" s="15"/>
    </row>
    <row r="277" spans="2:7" s="16" customFormat="1" ht="35.25" x14ac:dyDescent="0.5">
      <c r="B277" s="39"/>
      <c r="C277" s="67"/>
      <c r="D277" s="67"/>
      <c r="E277" s="67"/>
      <c r="F277" s="68"/>
      <c r="G277" s="15"/>
    </row>
    <row r="278" spans="2:7" s="20" customFormat="1" ht="35.25" x14ac:dyDescent="0.5">
      <c r="B278" s="39" t="s">
        <v>3</v>
      </c>
      <c r="C278" s="67"/>
      <c r="D278" s="67"/>
      <c r="E278" s="67"/>
      <c r="F278" s="68"/>
      <c r="G278" s="19"/>
    </row>
    <row r="279" spans="2:7" s="18" customFormat="1" ht="35.25" x14ac:dyDescent="0.5">
      <c r="B279" s="39"/>
      <c r="C279" s="67"/>
      <c r="D279" s="67"/>
      <c r="E279" s="67"/>
      <c r="F279" s="68"/>
      <c r="G279" s="15"/>
    </row>
    <row r="280" spans="2:7" s="16" customFormat="1" ht="35.25" x14ac:dyDescent="0.5">
      <c r="B280" s="36" t="s">
        <v>35</v>
      </c>
      <c r="C280" s="59" t="s">
        <v>5</v>
      </c>
      <c r="D280" s="59" t="s">
        <v>6</v>
      </c>
      <c r="E280" s="59" t="s">
        <v>6</v>
      </c>
      <c r="F280" s="60" t="s">
        <v>175</v>
      </c>
      <c r="G280" s="15"/>
    </row>
    <row r="281" spans="2:7" s="16" customFormat="1" ht="35.25" x14ac:dyDescent="0.5">
      <c r="B281" s="37" t="s">
        <v>170</v>
      </c>
      <c r="C281" s="59" t="s">
        <v>169</v>
      </c>
      <c r="D281" s="59" t="s">
        <v>169</v>
      </c>
      <c r="E281" s="59" t="s">
        <v>174</v>
      </c>
      <c r="F281" s="60" t="s">
        <v>176</v>
      </c>
      <c r="G281" s="15"/>
    </row>
    <row r="282" spans="2:7" s="16" customFormat="1" x14ac:dyDescent="0.45">
      <c r="B282" s="38" t="s">
        <v>7</v>
      </c>
      <c r="C282" s="61">
        <f>126152.83+6388.9</f>
        <v>132541.73000000001</v>
      </c>
      <c r="D282" s="61">
        <f>125875.52+5000.03</f>
        <v>130875.55</v>
      </c>
      <c r="E282" s="61">
        <f>120060.02+6209.12</f>
        <v>126269.14</v>
      </c>
      <c r="F282" s="62">
        <f t="shared" ref="F282:F299" si="12">E282-D282</f>
        <v>-4606.4100000000035</v>
      </c>
      <c r="G282" s="15"/>
    </row>
    <row r="283" spans="2:7" s="16" customFormat="1" x14ac:dyDescent="0.45">
      <c r="B283" s="38" t="s">
        <v>8</v>
      </c>
      <c r="C283" s="61"/>
      <c r="D283" s="61"/>
      <c r="E283" s="61"/>
      <c r="F283" s="62">
        <f t="shared" si="12"/>
        <v>0</v>
      </c>
      <c r="G283" s="15"/>
    </row>
    <row r="284" spans="2:7" s="16" customFormat="1" x14ac:dyDescent="0.45">
      <c r="B284" s="38" t="s">
        <v>9</v>
      </c>
      <c r="C284" s="63">
        <f>35868.3+488.75</f>
        <v>36357.050000000003</v>
      </c>
      <c r="D284" s="61">
        <f>38185.72+933.22</f>
        <v>39118.94</v>
      </c>
      <c r="E284" s="61">
        <f>37041.31+1095.73</f>
        <v>38137.040000000001</v>
      </c>
      <c r="F284" s="62">
        <f t="shared" si="12"/>
        <v>-981.90000000000146</v>
      </c>
      <c r="G284" s="15"/>
    </row>
    <row r="285" spans="2:7" s="16" customFormat="1" ht="35.25" x14ac:dyDescent="0.5">
      <c r="B285" s="36" t="s">
        <v>10</v>
      </c>
      <c r="C285" s="64">
        <f>C284+C283+C282</f>
        <v>168898.78000000003</v>
      </c>
      <c r="D285" s="64">
        <f>D284+D283+D282</f>
        <v>169994.49</v>
      </c>
      <c r="E285" s="64">
        <f>E284+E283+E282</f>
        <v>164406.18</v>
      </c>
      <c r="F285" s="62">
        <f t="shared" si="12"/>
        <v>-5588.3099999999977</v>
      </c>
      <c r="G285" s="15"/>
    </row>
    <row r="286" spans="2:7" s="16" customFormat="1" x14ac:dyDescent="0.45">
      <c r="B286" s="38" t="s">
        <v>11</v>
      </c>
      <c r="C286" s="63"/>
      <c r="D286" s="63"/>
      <c r="E286" s="63"/>
      <c r="F286" s="62">
        <f t="shared" si="12"/>
        <v>0</v>
      </c>
      <c r="G286" s="15"/>
    </row>
    <row r="287" spans="2:7" s="16" customFormat="1" x14ac:dyDescent="0.45">
      <c r="B287" s="38" t="s">
        <v>12</v>
      </c>
      <c r="C287" s="61"/>
      <c r="D287" s="61"/>
      <c r="E287" s="61"/>
      <c r="F287" s="62">
        <f t="shared" si="12"/>
        <v>0</v>
      </c>
      <c r="G287" s="15"/>
    </row>
    <row r="288" spans="2:7" s="16" customFormat="1" x14ac:dyDescent="0.45">
      <c r="B288" s="38" t="s">
        <v>13</v>
      </c>
      <c r="C288" s="61"/>
      <c r="D288" s="61"/>
      <c r="E288" s="61"/>
      <c r="F288" s="62">
        <f t="shared" si="12"/>
        <v>0</v>
      </c>
      <c r="G288" s="15"/>
    </row>
    <row r="289" spans="2:7" s="16" customFormat="1" ht="35.25" x14ac:dyDescent="0.5">
      <c r="B289" s="36" t="s">
        <v>14</v>
      </c>
      <c r="C289" s="64">
        <f>C288+C287+C286</f>
        <v>0</v>
      </c>
      <c r="D289" s="64">
        <f>D288+D287+D286</f>
        <v>0</v>
      </c>
      <c r="E289" s="64">
        <f>E288+E287+E286</f>
        <v>0</v>
      </c>
      <c r="F289" s="62">
        <f t="shared" si="12"/>
        <v>0</v>
      </c>
      <c r="G289" s="15"/>
    </row>
    <row r="290" spans="2:7" s="16" customFormat="1" x14ac:dyDescent="0.45">
      <c r="B290" s="38" t="s">
        <v>15</v>
      </c>
      <c r="C290" s="61"/>
      <c r="D290" s="61"/>
      <c r="E290" s="61"/>
      <c r="F290" s="62">
        <f t="shared" si="12"/>
        <v>0</v>
      </c>
      <c r="G290" s="15"/>
    </row>
    <row r="291" spans="2:7" s="16" customFormat="1" x14ac:dyDescent="0.45">
      <c r="B291" s="38" t="s">
        <v>16</v>
      </c>
      <c r="C291" s="61"/>
      <c r="D291" s="61"/>
      <c r="E291" s="61"/>
      <c r="F291" s="62">
        <f t="shared" si="12"/>
        <v>0</v>
      </c>
      <c r="G291" s="15"/>
    </row>
    <row r="292" spans="2:7" s="16" customFormat="1" x14ac:dyDescent="0.45">
      <c r="B292" s="38" t="s">
        <v>17</v>
      </c>
      <c r="C292" s="61"/>
      <c r="D292" s="61"/>
      <c r="E292" s="61"/>
      <c r="F292" s="62">
        <f t="shared" si="12"/>
        <v>0</v>
      </c>
      <c r="G292" s="15"/>
    </row>
    <row r="293" spans="2:7" s="16" customFormat="1" x14ac:dyDescent="0.45">
      <c r="B293" s="38" t="s">
        <v>18</v>
      </c>
      <c r="C293" s="61"/>
      <c r="D293" s="61"/>
      <c r="E293" s="61"/>
      <c r="F293" s="62">
        <f t="shared" si="12"/>
        <v>0</v>
      </c>
      <c r="G293" s="15"/>
    </row>
    <row r="294" spans="2:7" s="16" customFormat="1" ht="35.25" x14ac:dyDescent="0.5">
      <c r="B294" s="36" t="s">
        <v>19</v>
      </c>
      <c r="C294" s="64">
        <f>C293+C292+C291+C290</f>
        <v>0</v>
      </c>
      <c r="D294" s="64">
        <f>D293+D292+D291+D290</f>
        <v>0</v>
      </c>
      <c r="E294" s="64">
        <f>E293+E292+E291+E290</f>
        <v>0</v>
      </c>
      <c r="F294" s="62">
        <f t="shared" si="12"/>
        <v>0</v>
      </c>
      <c r="G294" s="15"/>
    </row>
    <row r="295" spans="2:7" s="16" customFormat="1" x14ac:dyDescent="0.45">
      <c r="B295" s="38" t="s">
        <v>20</v>
      </c>
      <c r="C295" s="61"/>
      <c r="D295" s="61"/>
      <c r="E295" s="61"/>
      <c r="F295" s="62">
        <f t="shared" si="12"/>
        <v>0</v>
      </c>
      <c r="G295" s="15"/>
    </row>
    <row r="296" spans="2:7" s="16" customFormat="1" x14ac:dyDescent="0.45">
      <c r="B296" s="38" t="s">
        <v>21</v>
      </c>
      <c r="C296" s="61"/>
      <c r="D296" s="61"/>
      <c r="E296" s="61"/>
      <c r="F296" s="62">
        <f t="shared" si="12"/>
        <v>0</v>
      </c>
      <c r="G296" s="15"/>
    </row>
    <row r="297" spans="2:7" s="16" customFormat="1" x14ac:dyDescent="0.45">
      <c r="B297" s="38" t="s">
        <v>22</v>
      </c>
      <c r="C297" s="61"/>
      <c r="D297" s="61"/>
      <c r="E297" s="61"/>
      <c r="F297" s="62">
        <f t="shared" si="12"/>
        <v>0</v>
      </c>
      <c r="G297" s="15"/>
    </row>
    <row r="298" spans="2:7" s="16" customFormat="1" ht="35.25" x14ac:dyDescent="0.5">
      <c r="B298" s="36" t="s">
        <v>23</v>
      </c>
      <c r="C298" s="61">
        <v>0</v>
      </c>
      <c r="D298" s="61">
        <v>0</v>
      </c>
      <c r="E298" s="61">
        <v>0</v>
      </c>
      <c r="F298" s="62">
        <f t="shared" si="12"/>
        <v>0</v>
      </c>
      <c r="G298" s="15"/>
    </row>
    <row r="299" spans="2:7" s="16" customFormat="1" ht="35.25" x14ac:dyDescent="0.5">
      <c r="B299" s="36" t="s">
        <v>24</v>
      </c>
      <c r="C299" s="71">
        <f>C298+C294+C289+C285</f>
        <v>168898.78000000003</v>
      </c>
      <c r="D299" s="71">
        <f>D298+D294+D289+D285</f>
        <v>169994.49</v>
      </c>
      <c r="E299" s="71">
        <f>E298+E294+E289+E285</f>
        <v>164406.18</v>
      </c>
      <c r="F299" s="62">
        <f t="shared" si="12"/>
        <v>-5588.3099999999977</v>
      </c>
      <c r="G299" s="15"/>
    </row>
    <row r="300" spans="2:7" s="20" customFormat="1" ht="35.25" x14ac:dyDescent="0.5">
      <c r="B300" s="39"/>
      <c r="C300" s="67"/>
      <c r="D300" s="67"/>
      <c r="E300" s="67"/>
      <c r="F300" s="68"/>
      <c r="G300" s="19"/>
    </row>
    <row r="301" spans="2:7" s="16" customFormat="1" ht="35.25" x14ac:dyDescent="0.5">
      <c r="B301" s="39"/>
      <c r="C301" s="67"/>
      <c r="D301" s="67"/>
      <c r="E301" s="67"/>
      <c r="F301" s="68"/>
      <c r="G301" s="15"/>
    </row>
    <row r="302" spans="2:7" s="16" customFormat="1" ht="35.25" x14ac:dyDescent="0.5">
      <c r="B302" s="36" t="s">
        <v>119</v>
      </c>
      <c r="C302" s="59" t="s">
        <v>5</v>
      </c>
      <c r="D302" s="59" t="s">
        <v>6</v>
      </c>
      <c r="E302" s="59" t="s">
        <v>6</v>
      </c>
      <c r="F302" s="60" t="s">
        <v>175</v>
      </c>
      <c r="G302" s="15"/>
    </row>
    <row r="303" spans="2:7" s="16" customFormat="1" ht="35.25" x14ac:dyDescent="0.5">
      <c r="B303" s="37">
        <v>112010</v>
      </c>
      <c r="C303" s="59" t="s">
        <v>169</v>
      </c>
      <c r="D303" s="59" t="s">
        <v>169</v>
      </c>
      <c r="E303" s="59" t="s">
        <v>174</v>
      </c>
      <c r="F303" s="60" t="s">
        <v>176</v>
      </c>
      <c r="G303" s="15"/>
    </row>
    <row r="304" spans="2:7" s="16" customFormat="1" x14ac:dyDescent="0.45">
      <c r="B304" s="38" t="s">
        <v>7</v>
      </c>
      <c r="C304" s="61">
        <v>6316.62</v>
      </c>
      <c r="D304" s="61">
        <v>20842.91</v>
      </c>
      <c r="E304" s="61">
        <v>4859.2700000000004</v>
      </c>
      <c r="F304" s="62">
        <f t="shared" ref="F304:F321" si="13">E304-D304</f>
        <v>-15983.64</v>
      </c>
      <c r="G304" s="15"/>
    </row>
    <row r="305" spans="2:7" s="16" customFormat="1" x14ac:dyDescent="0.45">
      <c r="B305" s="38" t="s">
        <v>8</v>
      </c>
      <c r="C305" s="61"/>
      <c r="D305" s="61"/>
      <c r="E305" s="61"/>
      <c r="F305" s="62">
        <f t="shared" si="13"/>
        <v>0</v>
      </c>
      <c r="G305" s="15"/>
    </row>
    <row r="306" spans="2:7" s="16" customFormat="1" x14ac:dyDescent="0.45">
      <c r="B306" s="38" t="s">
        <v>9</v>
      </c>
      <c r="C306" s="63">
        <v>670.93</v>
      </c>
      <c r="D306" s="61">
        <v>3890.16</v>
      </c>
      <c r="E306" s="61">
        <v>857.52</v>
      </c>
      <c r="F306" s="62">
        <f t="shared" si="13"/>
        <v>-3032.64</v>
      </c>
      <c r="G306" s="15"/>
    </row>
    <row r="307" spans="2:7" s="16" customFormat="1" ht="35.25" x14ac:dyDescent="0.5">
      <c r="B307" s="36" t="s">
        <v>10</v>
      </c>
      <c r="C307" s="64">
        <f>C306+C305+C304</f>
        <v>6987.55</v>
      </c>
      <c r="D307" s="64">
        <f>D306+D305+D304</f>
        <v>24733.07</v>
      </c>
      <c r="E307" s="64">
        <f>E306+E305+E304</f>
        <v>5716.7900000000009</v>
      </c>
      <c r="F307" s="62">
        <f t="shared" si="13"/>
        <v>-19016.28</v>
      </c>
      <c r="G307" s="15"/>
    </row>
    <row r="308" spans="2:7" s="16" customFormat="1" x14ac:dyDescent="0.45">
      <c r="B308" s="38" t="s">
        <v>11</v>
      </c>
      <c r="C308" s="63"/>
      <c r="D308" s="63"/>
      <c r="E308" s="63"/>
      <c r="F308" s="62">
        <f t="shared" si="13"/>
        <v>0</v>
      </c>
      <c r="G308" s="15"/>
    </row>
    <row r="309" spans="2:7" s="16" customFormat="1" x14ac:dyDescent="0.45">
      <c r="B309" s="38" t="s">
        <v>12</v>
      </c>
      <c r="C309" s="61"/>
      <c r="D309" s="61"/>
      <c r="E309" s="61"/>
      <c r="F309" s="62">
        <f t="shared" si="13"/>
        <v>0</v>
      </c>
      <c r="G309" s="15"/>
    </row>
    <row r="310" spans="2:7" s="16" customFormat="1" x14ac:dyDescent="0.45">
      <c r="B310" s="38" t="s">
        <v>13</v>
      </c>
      <c r="C310" s="61"/>
      <c r="D310" s="61"/>
      <c r="E310" s="61"/>
      <c r="F310" s="62">
        <f t="shared" si="13"/>
        <v>0</v>
      </c>
      <c r="G310" s="15"/>
    </row>
    <row r="311" spans="2:7" s="16" customFormat="1" ht="35.25" x14ac:dyDescent="0.5">
      <c r="B311" s="36" t="s">
        <v>14</v>
      </c>
      <c r="C311" s="64">
        <f>C310+C309+C308</f>
        <v>0</v>
      </c>
      <c r="D311" s="64">
        <f>D310+D309+D308</f>
        <v>0</v>
      </c>
      <c r="E311" s="64">
        <f>E310+E309+E308</f>
        <v>0</v>
      </c>
      <c r="F311" s="62">
        <f t="shared" si="13"/>
        <v>0</v>
      </c>
      <c r="G311" s="15"/>
    </row>
    <row r="312" spans="2:7" s="16" customFormat="1" x14ac:dyDescent="0.45">
      <c r="B312" s="38" t="s">
        <v>15</v>
      </c>
      <c r="C312" s="61"/>
      <c r="D312" s="61"/>
      <c r="E312" s="61"/>
      <c r="F312" s="62">
        <f t="shared" si="13"/>
        <v>0</v>
      </c>
      <c r="G312" s="15"/>
    </row>
    <row r="313" spans="2:7" s="16" customFormat="1" x14ac:dyDescent="0.45">
      <c r="B313" s="38" t="s">
        <v>16</v>
      </c>
      <c r="C313" s="61"/>
      <c r="D313" s="61"/>
      <c r="E313" s="61"/>
      <c r="F313" s="62">
        <f t="shared" si="13"/>
        <v>0</v>
      </c>
      <c r="G313" s="15"/>
    </row>
    <row r="314" spans="2:7" s="16" customFormat="1" x14ac:dyDescent="0.45">
      <c r="B314" s="38" t="s">
        <v>17</v>
      </c>
      <c r="C314" s="61"/>
      <c r="D314" s="61"/>
      <c r="E314" s="61"/>
      <c r="F314" s="62">
        <f t="shared" si="13"/>
        <v>0</v>
      </c>
      <c r="G314" s="15"/>
    </row>
    <row r="315" spans="2:7" s="16" customFormat="1" x14ac:dyDescent="0.45">
      <c r="B315" s="38" t="s">
        <v>18</v>
      </c>
      <c r="C315" s="61"/>
      <c r="D315" s="61"/>
      <c r="E315" s="61"/>
      <c r="F315" s="62">
        <f t="shared" si="13"/>
        <v>0</v>
      </c>
      <c r="G315" s="15"/>
    </row>
    <row r="316" spans="2:7" s="16" customFormat="1" ht="35.25" x14ac:dyDescent="0.5">
      <c r="B316" s="36" t="s">
        <v>19</v>
      </c>
      <c r="C316" s="64">
        <f>C315+C314+C313+C312</f>
        <v>0</v>
      </c>
      <c r="D316" s="64">
        <f>D315+D314+D313+D312</f>
        <v>0</v>
      </c>
      <c r="E316" s="64">
        <f>E315+E314+E313+E312</f>
        <v>0</v>
      </c>
      <c r="F316" s="62">
        <f t="shared" si="13"/>
        <v>0</v>
      </c>
      <c r="G316" s="15"/>
    </row>
    <row r="317" spans="2:7" s="16" customFormat="1" x14ac:dyDescent="0.45">
      <c r="B317" s="38" t="s">
        <v>20</v>
      </c>
      <c r="C317" s="61"/>
      <c r="D317" s="61"/>
      <c r="E317" s="61"/>
      <c r="F317" s="62">
        <f t="shared" si="13"/>
        <v>0</v>
      </c>
      <c r="G317" s="15"/>
    </row>
    <row r="318" spans="2:7" s="16" customFormat="1" x14ac:dyDescent="0.45">
      <c r="B318" s="38" t="s">
        <v>21</v>
      </c>
      <c r="C318" s="61"/>
      <c r="D318" s="61"/>
      <c r="E318" s="61"/>
      <c r="F318" s="62">
        <f t="shared" si="13"/>
        <v>0</v>
      </c>
      <c r="G318" s="15"/>
    </row>
    <row r="319" spans="2:7" s="16" customFormat="1" x14ac:dyDescent="0.45">
      <c r="B319" s="38" t="s">
        <v>22</v>
      </c>
      <c r="C319" s="61"/>
      <c r="D319" s="61"/>
      <c r="E319" s="61"/>
      <c r="F319" s="62">
        <f t="shared" si="13"/>
        <v>0</v>
      </c>
      <c r="G319" s="15"/>
    </row>
    <row r="320" spans="2:7" s="16" customFormat="1" ht="35.25" x14ac:dyDescent="0.5">
      <c r="B320" s="36" t="s">
        <v>23</v>
      </c>
      <c r="C320" s="61">
        <v>0</v>
      </c>
      <c r="D320" s="61">
        <v>0</v>
      </c>
      <c r="E320" s="61">
        <v>0</v>
      </c>
      <c r="F320" s="62">
        <f t="shared" si="13"/>
        <v>0</v>
      </c>
      <c r="G320" s="15"/>
    </row>
    <row r="321" spans="2:7" s="16" customFormat="1" ht="35.25" x14ac:dyDescent="0.5">
      <c r="B321" s="36" t="s">
        <v>24</v>
      </c>
      <c r="C321" s="71">
        <f>C320+C316+C311+C307</f>
        <v>6987.55</v>
      </c>
      <c r="D321" s="71">
        <f>D320+D316+D311+D307</f>
        <v>24733.07</v>
      </c>
      <c r="E321" s="71">
        <f>E320+E316+E311+E307</f>
        <v>5716.7900000000009</v>
      </c>
      <c r="F321" s="62">
        <f t="shared" si="13"/>
        <v>-19016.28</v>
      </c>
      <c r="G321" s="15"/>
    </row>
    <row r="322" spans="2:7" s="16" customFormat="1" ht="35.25" x14ac:dyDescent="0.5">
      <c r="B322" s="39"/>
      <c r="C322" s="67"/>
      <c r="D322" s="67"/>
      <c r="E322" s="67"/>
      <c r="F322" s="68"/>
      <c r="G322" s="15"/>
    </row>
    <row r="323" spans="2:7" s="16" customFormat="1" ht="35.25" x14ac:dyDescent="0.5">
      <c r="B323" s="40"/>
      <c r="C323" s="67"/>
      <c r="D323" s="67"/>
      <c r="E323" s="67"/>
      <c r="F323" s="68"/>
      <c r="G323" s="15"/>
    </row>
    <row r="324" spans="2:7" s="16" customFormat="1" ht="35.25" x14ac:dyDescent="0.5">
      <c r="B324" s="36" t="s">
        <v>36</v>
      </c>
      <c r="C324" s="59" t="s">
        <v>5</v>
      </c>
      <c r="D324" s="59" t="s">
        <v>6</v>
      </c>
      <c r="E324" s="59" t="s">
        <v>6</v>
      </c>
      <c r="F324" s="60" t="s">
        <v>175</v>
      </c>
      <c r="G324" s="15"/>
    </row>
    <row r="325" spans="2:7" s="16" customFormat="1" ht="35.25" x14ac:dyDescent="0.5">
      <c r="B325" s="37">
        <v>112014</v>
      </c>
      <c r="C325" s="59" t="s">
        <v>169</v>
      </c>
      <c r="D325" s="59" t="s">
        <v>169</v>
      </c>
      <c r="E325" s="59" t="s">
        <v>174</v>
      </c>
      <c r="F325" s="60" t="s">
        <v>176</v>
      </c>
      <c r="G325" s="15"/>
    </row>
    <row r="326" spans="2:7" s="16" customFormat="1" x14ac:dyDescent="0.45">
      <c r="B326" s="38" t="s">
        <v>7</v>
      </c>
      <c r="C326" s="61">
        <v>73747.19</v>
      </c>
      <c r="D326" s="61">
        <v>95118.25</v>
      </c>
      <c r="E326" s="61">
        <v>76699.16</v>
      </c>
      <c r="F326" s="62">
        <f t="shared" ref="F326:F343" si="14">E326-D326</f>
        <v>-18419.089999999997</v>
      </c>
      <c r="G326" s="15"/>
    </row>
    <row r="327" spans="2:7" s="16" customFormat="1" x14ac:dyDescent="0.45">
      <c r="B327" s="38" t="s">
        <v>8</v>
      </c>
      <c r="C327" s="61"/>
      <c r="D327" s="61"/>
      <c r="E327" s="61"/>
      <c r="F327" s="62">
        <f t="shared" si="14"/>
        <v>0</v>
      </c>
      <c r="G327" s="15"/>
    </row>
    <row r="328" spans="2:7" s="16" customFormat="1" x14ac:dyDescent="0.45">
      <c r="B328" s="38" t="s">
        <v>9</v>
      </c>
      <c r="C328" s="63">
        <v>10207.23</v>
      </c>
      <c r="D328" s="61">
        <v>32445.119999999999</v>
      </c>
      <c r="E328" s="61">
        <v>29865.01</v>
      </c>
      <c r="F328" s="62">
        <f t="shared" si="14"/>
        <v>-2580.1100000000006</v>
      </c>
      <c r="G328" s="15"/>
    </row>
    <row r="329" spans="2:7" s="16" customFormat="1" ht="35.25" x14ac:dyDescent="0.5">
      <c r="B329" s="36" t="s">
        <v>10</v>
      </c>
      <c r="C329" s="64">
        <f>C328+C327+C326</f>
        <v>83954.42</v>
      </c>
      <c r="D329" s="64">
        <f>D328+D327+D326</f>
        <v>127563.37</v>
      </c>
      <c r="E329" s="64">
        <f>E328+E327+E326</f>
        <v>106564.17</v>
      </c>
      <c r="F329" s="62">
        <f t="shared" si="14"/>
        <v>-20999.199999999997</v>
      </c>
      <c r="G329" s="15"/>
    </row>
    <row r="330" spans="2:7" s="16" customFormat="1" x14ac:dyDescent="0.45">
      <c r="B330" s="38" t="s">
        <v>11</v>
      </c>
      <c r="C330" s="63"/>
      <c r="D330" s="63"/>
      <c r="E330" s="63"/>
      <c r="F330" s="62">
        <f t="shared" si="14"/>
        <v>0</v>
      </c>
      <c r="G330" s="15"/>
    </row>
    <row r="331" spans="2:7" s="16" customFormat="1" x14ac:dyDescent="0.45">
      <c r="B331" s="38" t="s">
        <v>12</v>
      </c>
      <c r="C331" s="61"/>
      <c r="D331" s="61"/>
      <c r="E331" s="61"/>
      <c r="F331" s="62">
        <f t="shared" si="14"/>
        <v>0</v>
      </c>
      <c r="G331" s="15"/>
    </row>
    <row r="332" spans="2:7" s="16" customFormat="1" x14ac:dyDescent="0.45">
      <c r="B332" s="38" t="s">
        <v>13</v>
      </c>
      <c r="C332" s="61"/>
      <c r="D332" s="61"/>
      <c r="E332" s="61"/>
      <c r="F332" s="62">
        <f t="shared" si="14"/>
        <v>0</v>
      </c>
      <c r="G332" s="15"/>
    </row>
    <row r="333" spans="2:7" s="16" customFormat="1" ht="35.25" x14ac:dyDescent="0.5">
      <c r="B333" s="36" t="s">
        <v>14</v>
      </c>
      <c r="C333" s="64">
        <f>C332+C331+C330</f>
        <v>0</v>
      </c>
      <c r="D333" s="64">
        <f>D332+D331+D330</f>
        <v>0</v>
      </c>
      <c r="E333" s="64">
        <f>E332+E331+E330</f>
        <v>0</v>
      </c>
      <c r="F333" s="62">
        <f t="shared" si="14"/>
        <v>0</v>
      </c>
      <c r="G333" s="15"/>
    </row>
    <row r="334" spans="2:7" s="16" customFormat="1" x14ac:dyDescent="0.45">
      <c r="B334" s="38" t="s">
        <v>15</v>
      </c>
      <c r="C334" s="61"/>
      <c r="D334" s="61"/>
      <c r="E334" s="61"/>
      <c r="F334" s="62">
        <f t="shared" si="14"/>
        <v>0</v>
      </c>
      <c r="G334" s="15"/>
    </row>
    <row r="335" spans="2:7" s="16" customFormat="1" x14ac:dyDescent="0.45">
      <c r="B335" s="38" t="s">
        <v>16</v>
      </c>
      <c r="C335" s="61"/>
      <c r="D335" s="61"/>
      <c r="E335" s="61"/>
      <c r="F335" s="62">
        <f t="shared" si="14"/>
        <v>0</v>
      </c>
      <c r="G335" s="15"/>
    </row>
    <row r="336" spans="2:7" s="16" customFormat="1" x14ac:dyDescent="0.45">
      <c r="B336" s="38" t="s">
        <v>17</v>
      </c>
      <c r="C336" s="61"/>
      <c r="D336" s="61"/>
      <c r="E336" s="61"/>
      <c r="F336" s="62">
        <f t="shared" si="14"/>
        <v>0</v>
      </c>
      <c r="G336" s="15"/>
    </row>
    <row r="337" spans="2:7" s="16" customFormat="1" x14ac:dyDescent="0.45">
      <c r="B337" s="38" t="s">
        <v>18</v>
      </c>
      <c r="C337" s="61"/>
      <c r="D337" s="61"/>
      <c r="E337" s="61"/>
      <c r="F337" s="62">
        <f t="shared" si="14"/>
        <v>0</v>
      </c>
      <c r="G337" s="15"/>
    </row>
    <row r="338" spans="2:7" s="16" customFormat="1" ht="35.25" x14ac:dyDescent="0.5">
      <c r="B338" s="36" t="s">
        <v>19</v>
      </c>
      <c r="C338" s="64">
        <f>C337+C336+C335+C334</f>
        <v>0</v>
      </c>
      <c r="D338" s="64">
        <f>D337+D336+D335+D334</f>
        <v>0</v>
      </c>
      <c r="E338" s="64">
        <f>E337+E336+E335+E334</f>
        <v>0</v>
      </c>
      <c r="F338" s="62">
        <f t="shared" si="14"/>
        <v>0</v>
      </c>
      <c r="G338" s="15"/>
    </row>
    <row r="339" spans="2:7" s="16" customFormat="1" x14ac:dyDescent="0.45">
      <c r="B339" s="38" t="s">
        <v>20</v>
      </c>
      <c r="C339" s="61"/>
      <c r="D339" s="61"/>
      <c r="E339" s="61"/>
      <c r="F339" s="62">
        <f t="shared" si="14"/>
        <v>0</v>
      </c>
      <c r="G339" s="15"/>
    </row>
    <row r="340" spans="2:7" s="16" customFormat="1" x14ac:dyDescent="0.45">
      <c r="B340" s="38" t="s">
        <v>21</v>
      </c>
      <c r="C340" s="61"/>
      <c r="D340" s="61"/>
      <c r="E340" s="61"/>
      <c r="F340" s="62">
        <f t="shared" si="14"/>
        <v>0</v>
      </c>
      <c r="G340" s="15"/>
    </row>
    <row r="341" spans="2:7" s="16" customFormat="1" x14ac:dyDescent="0.45">
      <c r="B341" s="38" t="s">
        <v>22</v>
      </c>
      <c r="C341" s="61"/>
      <c r="D341" s="61"/>
      <c r="E341" s="61"/>
      <c r="F341" s="62">
        <f t="shared" si="14"/>
        <v>0</v>
      </c>
      <c r="G341" s="15"/>
    </row>
    <row r="342" spans="2:7" s="16" customFormat="1" ht="35.25" x14ac:dyDescent="0.5">
      <c r="B342" s="36" t="s">
        <v>23</v>
      </c>
      <c r="C342" s="61">
        <v>0</v>
      </c>
      <c r="D342" s="61">
        <v>0</v>
      </c>
      <c r="E342" s="61">
        <v>0</v>
      </c>
      <c r="F342" s="62">
        <f t="shared" si="14"/>
        <v>0</v>
      </c>
      <c r="G342" s="15"/>
    </row>
    <row r="343" spans="2:7" s="16" customFormat="1" ht="35.25" x14ac:dyDescent="0.5">
      <c r="B343" s="36" t="s">
        <v>24</v>
      </c>
      <c r="C343" s="71">
        <f>C342+C338+C333+C329</f>
        <v>83954.42</v>
      </c>
      <c r="D343" s="71">
        <f>D342+D338+D333+D329</f>
        <v>127563.37</v>
      </c>
      <c r="E343" s="71">
        <f>E342+E338+E333+E329</f>
        <v>106564.17</v>
      </c>
      <c r="F343" s="62">
        <f t="shared" si="14"/>
        <v>-20999.199999999997</v>
      </c>
      <c r="G343" s="15"/>
    </row>
    <row r="344" spans="2:7" s="16" customFormat="1" ht="35.25" x14ac:dyDescent="0.5">
      <c r="B344" s="39"/>
      <c r="C344" s="67"/>
      <c r="D344" s="67"/>
      <c r="E344" s="67"/>
      <c r="F344" s="68"/>
      <c r="G344" s="15"/>
    </row>
    <row r="345" spans="2:7" s="16" customFormat="1" ht="35.25" x14ac:dyDescent="0.5">
      <c r="B345" s="39"/>
      <c r="C345" s="67"/>
      <c r="D345" s="67"/>
      <c r="E345" s="67"/>
      <c r="F345" s="68"/>
      <c r="G345" s="15"/>
    </row>
    <row r="346" spans="2:7" s="16" customFormat="1" ht="35.25" x14ac:dyDescent="0.5">
      <c r="B346" s="39" t="s">
        <v>3</v>
      </c>
      <c r="C346" s="67"/>
      <c r="D346" s="67"/>
      <c r="E346" s="67"/>
      <c r="F346" s="68"/>
      <c r="G346" s="15"/>
    </row>
    <row r="347" spans="2:7" s="16" customFormat="1" ht="35.25" x14ac:dyDescent="0.5">
      <c r="B347" s="39"/>
      <c r="C347" s="67"/>
      <c r="D347" s="67"/>
      <c r="E347" s="67"/>
      <c r="F347" s="68"/>
      <c r="G347" s="15"/>
    </row>
    <row r="348" spans="2:7" s="16" customFormat="1" ht="35.25" x14ac:dyDescent="0.5">
      <c r="B348" s="36" t="s">
        <v>37</v>
      </c>
      <c r="C348" s="59" t="s">
        <v>5</v>
      </c>
      <c r="D348" s="59" t="s">
        <v>6</v>
      </c>
      <c r="E348" s="59" t="s">
        <v>6</v>
      </c>
      <c r="F348" s="60" t="s">
        <v>175</v>
      </c>
      <c r="G348" s="15"/>
    </row>
    <row r="349" spans="2:7" s="16" customFormat="1" ht="35.25" x14ac:dyDescent="0.5">
      <c r="B349" s="37">
        <v>113002</v>
      </c>
      <c r="C349" s="59" t="s">
        <v>169</v>
      </c>
      <c r="D349" s="59" t="s">
        <v>169</v>
      </c>
      <c r="E349" s="59" t="s">
        <v>174</v>
      </c>
      <c r="F349" s="60" t="s">
        <v>176</v>
      </c>
      <c r="G349" s="15"/>
    </row>
    <row r="350" spans="2:7" s="16" customFormat="1" x14ac:dyDescent="0.45">
      <c r="B350" s="38" t="s">
        <v>7</v>
      </c>
      <c r="C350" s="61">
        <v>1407407.93</v>
      </c>
      <c r="D350" s="61">
        <f>1521064.93+30515</f>
        <v>1551579.93</v>
      </c>
      <c r="E350" s="61">
        <v>1186705.1499999999</v>
      </c>
      <c r="F350" s="62">
        <f t="shared" ref="F350:F367" si="15">E350-D350</f>
        <v>-364874.78</v>
      </c>
      <c r="G350" s="15"/>
    </row>
    <row r="351" spans="2:7" s="16" customFormat="1" x14ac:dyDescent="0.45">
      <c r="B351" s="38" t="s">
        <v>8</v>
      </c>
      <c r="C351" s="61"/>
      <c r="D351" s="61"/>
      <c r="E351" s="61"/>
      <c r="F351" s="62">
        <f t="shared" si="15"/>
        <v>0</v>
      </c>
      <c r="G351" s="15"/>
    </row>
    <row r="352" spans="2:7" s="16" customFormat="1" x14ac:dyDescent="0.45">
      <c r="B352" s="38" t="s">
        <v>9</v>
      </c>
      <c r="C352" s="63">
        <v>495915.76</v>
      </c>
      <c r="D352" s="61">
        <v>551937.85</v>
      </c>
      <c r="E352" s="61">
        <v>474682.06</v>
      </c>
      <c r="F352" s="62">
        <f t="shared" si="15"/>
        <v>-77255.789999999979</v>
      </c>
      <c r="G352" s="15"/>
    </row>
    <row r="353" spans="2:7" s="16" customFormat="1" ht="35.25" x14ac:dyDescent="0.5">
      <c r="B353" s="36" t="s">
        <v>10</v>
      </c>
      <c r="C353" s="64">
        <f>C352+C351+C350</f>
        <v>1903323.69</v>
      </c>
      <c r="D353" s="64">
        <f>D352+D351+D350</f>
        <v>2103517.7799999998</v>
      </c>
      <c r="E353" s="64">
        <f>E352+E351+E350</f>
        <v>1661387.21</v>
      </c>
      <c r="F353" s="62">
        <f t="shared" si="15"/>
        <v>-442130.56999999983</v>
      </c>
      <c r="G353" s="15"/>
    </row>
    <row r="354" spans="2:7" s="16" customFormat="1" x14ac:dyDescent="0.45">
      <c r="B354" s="38" t="s">
        <v>11</v>
      </c>
      <c r="C354" s="63"/>
      <c r="D354" s="63"/>
      <c r="E354" s="63"/>
      <c r="F354" s="62">
        <f t="shared" si="15"/>
        <v>0</v>
      </c>
      <c r="G354" s="15"/>
    </row>
    <row r="355" spans="2:7" s="16" customFormat="1" x14ac:dyDescent="0.45">
      <c r="B355" s="38" t="s">
        <v>12</v>
      </c>
      <c r="C355" s="61">
        <v>13169.93</v>
      </c>
      <c r="D355" s="61"/>
      <c r="E355" s="61"/>
      <c r="F355" s="62">
        <f t="shared" si="15"/>
        <v>0</v>
      </c>
      <c r="G355" s="15"/>
    </row>
    <row r="356" spans="2:7" s="16" customFormat="1" x14ac:dyDescent="0.45">
      <c r="B356" s="38" t="s">
        <v>13</v>
      </c>
      <c r="C356" s="61"/>
      <c r="D356" s="61"/>
      <c r="E356" s="61"/>
      <c r="F356" s="62">
        <f t="shared" si="15"/>
        <v>0</v>
      </c>
      <c r="G356" s="15"/>
    </row>
    <row r="357" spans="2:7" s="16" customFormat="1" ht="35.25" x14ac:dyDescent="0.5">
      <c r="B357" s="36" t="s">
        <v>14</v>
      </c>
      <c r="C357" s="64">
        <f>C356+C355+C354</f>
        <v>13169.93</v>
      </c>
      <c r="D357" s="64">
        <f>D356+D355+D354</f>
        <v>0</v>
      </c>
      <c r="E357" s="64">
        <f>E356+E355+E354</f>
        <v>0</v>
      </c>
      <c r="F357" s="62">
        <f t="shared" si="15"/>
        <v>0</v>
      </c>
      <c r="G357" s="15"/>
    </row>
    <row r="358" spans="2:7" s="16" customFormat="1" x14ac:dyDescent="0.45">
      <c r="B358" s="38" t="s">
        <v>15</v>
      </c>
      <c r="C358" s="61"/>
      <c r="D358" s="61"/>
      <c r="E358" s="61"/>
      <c r="F358" s="62">
        <f t="shared" si="15"/>
        <v>0</v>
      </c>
      <c r="G358" s="15"/>
    </row>
    <row r="359" spans="2:7" s="16" customFormat="1" x14ac:dyDescent="0.45">
      <c r="B359" s="38" t="s">
        <v>16</v>
      </c>
      <c r="C359" s="61"/>
      <c r="D359" s="61"/>
      <c r="E359" s="61"/>
      <c r="F359" s="62">
        <f t="shared" si="15"/>
        <v>0</v>
      </c>
      <c r="G359" s="15"/>
    </row>
    <row r="360" spans="2:7" s="16" customFormat="1" x14ac:dyDescent="0.45">
      <c r="B360" s="38" t="s">
        <v>17</v>
      </c>
      <c r="C360" s="61"/>
      <c r="D360" s="61"/>
      <c r="E360" s="61"/>
      <c r="F360" s="62">
        <f t="shared" si="15"/>
        <v>0</v>
      </c>
      <c r="G360" s="15"/>
    </row>
    <row r="361" spans="2:7" s="16" customFormat="1" x14ac:dyDescent="0.45">
      <c r="B361" s="38" t="s">
        <v>18</v>
      </c>
      <c r="C361" s="61"/>
      <c r="D361" s="61"/>
      <c r="E361" s="61"/>
      <c r="F361" s="62">
        <f t="shared" si="15"/>
        <v>0</v>
      </c>
      <c r="G361" s="15"/>
    </row>
    <row r="362" spans="2:7" s="16" customFormat="1" ht="35.25" x14ac:dyDescent="0.5">
      <c r="B362" s="36" t="s">
        <v>19</v>
      </c>
      <c r="C362" s="64">
        <f>C361+C360+C359+C358</f>
        <v>0</v>
      </c>
      <c r="D362" s="64">
        <f>D361+D360+D359+D358</f>
        <v>0</v>
      </c>
      <c r="E362" s="64">
        <f>E361+E360+E359+E358</f>
        <v>0</v>
      </c>
      <c r="F362" s="62">
        <f t="shared" si="15"/>
        <v>0</v>
      </c>
      <c r="G362" s="15"/>
    </row>
    <row r="363" spans="2:7" s="16" customFormat="1" x14ac:dyDescent="0.45">
      <c r="B363" s="38" t="s">
        <v>20</v>
      </c>
      <c r="C363" s="61">
        <v>95010.38</v>
      </c>
      <c r="D363" s="61"/>
      <c r="E363" s="61"/>
      <c r="F363" s="62">
        <f t="shared" si="15"/>
        <v>0</v>
      </c>
      <c r="G363" s="15"/>
    </row>
    <row r="364" spans="2:7" s="16" customFormat="1" x14ac:dyDescent="0.45">
      <c r="B364" s="38" t="s">
        <v>21</v>
      </c>
      <c r="C364" s="61"/>
      <c r="D364" s="61"/>
      <c r="E364" s="61"/>
      <c r="F364" s="62">
        <f t="shared" si="15"/>
        <v>0</v>
      </c>
      <c r="G364" s="15"/>
    </row>
    <row r="365" spans="2:7" s="16" customFormat="1" x14ac:dyDescent="0.45">
      <c r="B365" s="38" t="s">
        <v>22</v>
      </c>
      <c r="C365" s="61"/>
      <c r="D365" s="61"/>
      <c r="E365" s="61"/>
      <c r="F365" s="62">
        <f t="shared" si="15"/>
        <v>0</v>
      </c>
      <c r="G365" s="15"/>
    </row>
    <row r="366" spans="2:7" s="16" customFormat="1" ht="35.25" x14ac:dyDescent="0.5">
      <c r="B366" s="36" t="s">
        <v>23</v>
      </c>
      <c r="C366" s="64">
        <f>SUM(C363:C365)</f>
        <v>95010.38</v>
      </c>
      <c r="D366" s="64">
        <v>0</v>
      </c>
      <c r="E366" s="64">
        <v>0</v>
      </c>
      <c r="F366" s="62">
        <f t="shared" si="15"/>
        <v>0</v>
      </c>
      <c r="G366" s="15"/>
    </row>
    <row r="367" spans="2:7" s="16" customFormat="1" ht="35.25" x14ac:dyDescent="0.5">
      <c r="B367" s="36" t="s">
        <v>24</v>
      </c>
      <c r="C367" s="71">
        <f>C366+C362+C357+C353</f>
        <v>2011504</v>
      </c>
      <c r="D367" s="71">
        <f>D366+D362+D357+D353</f>
        <v>2103517.7799999998</v>
      </c>
      <c r="E367" s="71">
        <f>E366+E362+E357+E353</f>
        <v>1661387.21</v>
      </c>
      <c r="F367" s="62">
        <f t="shared" si="15"/>
        <v>-442130.56999999983</v>
      </c>
      <c r="G367" s="15"/>
    </row>
    <row r="368" spans="2:7" s="16" customFormat="1" ht="35.25" x14ac:dyDescent="0.5">
      <c r="B368" s="39"/>
      <c r="C368" s="67"/>
      <c r="D368" s="67"/>
      <c r="E368" s="67"/>
      <c r="F368" s="68"/>
      <c r="G368" s="15"/>
    </row>
    <row r="369" spans="2:7" s="16" customFormat="1" x14ac:dyDescent="0.45">
      <c r="B369" s="40"/>
      <c r="C369" s="69"/>
      <c r="D369" s="69"/>
      <c r="E369" s="69"/>
      <c r="F369" s="70"/>
      <c r="G369" s="15"/>
    </row>
    <row r="370" spans="2:7" s="18" customFormat="1" ht="45" customHeight="1" x14ac:dyDescent="0.5">
      <c r="B370" s="36" t="s">
        <v>38</v>
      </c>
      <c r="C370" s="59" t="s">
        <v>5</v>
      </c>
      <c r="D370" s="59" t="s">
        <v>6</v>
      </c>
      <c r="E370" s="59" t="s">
        <v>6</v>
      </c>
      <c r="F370" s="60" t="s">
        <v>175</v>
      </c>
      <c r="G370" s="15"/>
    </row>
    <row r="371" spans="2:7" s="16" customFormat="1" ht="35.25" x14ac:dyDescent="0.5">
      <c r="B371" s="37">
        <v>113004</v>
      </c>
      <c r="C371" s="59" t="s">
        <v>169</v>
      </c>
      <c r="D371" s="59" t="s">
        <v>169</v>
      </c>
      <c r="E371" s="59" t="s">
        <v>174</v>
      </c>
      <c r="F371" s="60" t="s">
        <v>176</v>
      </c>
      <c r="G371" s="15"/>
    </row>
    <row r="372" spans="2:7" s="16" customFormat="1" x14ac:dyDescent="0.45">
      <c r="B372" s="38" t="s">
        <v>7</v>
      </c>
      <c r="C372" s="61">
        <v>1241324.1599999999</v>
      </c>
      <c r="D372" s="61">
        <v>1175495.78</v>
      </c>
      <c r="E372" s="61">
        <v>804432.42</v>
      </c>
      <c r="F372" s="62">
        <f t="shared" ref="F372:F389" si="16">E372-D372</f>
        <v>-371063.36</v>
      </c>
      <c r="G372" s="15"/>
    </row>
    <row r="373" spans="2:7" s="16" customFormat="1" x14ac:dyDescent="0.45">
      <c r="B373" s="38" t="s">
        <v>8</v>
      </c>
      <c r="C373" s="61"/>
      <c r="D373" s="61"/>
      <c r="E373" s="61"/>
      <c r="F373" s="62">
        <f t="shared" si="16"/>
        <v>0</v>
      </c>
      <c r="G373" s="15"/>
    </row>
    <row r="374" spans="2:7" s="16" customFormat="1" x14ac:dyDescent="0.45">
      <c r="B374" s="38" t="s">
        <v>9</v>
      </c>
      <c r="C374" s="63">
        <v>415595.31</v>
      </c>
      <c r="D374" s="61">
        <v>404983.89</v>
      </c>
      <c r="E374" s="61">
        <v>321772.96999999997</v>
      </c>
      <c r="F374" s="62">
        <f t="shared" si="16"/>
        <v>-83210.920000000042</v>
      </c>
      <c r="G374" s="15"/>
    </row>
    <row r="375" spans="2:7" s="16" customFormat="1" ht="35.25" x14ac:dyDescent="0.5">
      <c r="B375" s="36" t="s">
        <v>10</v>
      </c>
      <c r="C375" s="64">
        <f>C374+C373+C372</f>
        <v>1656919.47</v>
      </c>
      <c r="D375" s="64">
        <f>D374+D373+D372</f>
        <v>1580479.67</v>
      </c>
      <c r="E375" s="64">
        <f>E374+E373+E372</f>
        <v>1126205.3900000001</v>
      </c>
      <c r="F375" s="62">
        <f t="shared" si="16"/>
        <v>-454274.2799999998</v>
      </c>
      <c r="G375" s="15"/>
    </row>
    <row r="376" spans="2:7" s="16" customFormat="1" x14ac:dyDescent="0.45">
      <c r="B376" s="38" t="s">
        <v>11</v>
      </c>
      <c r="C376" s="63"/>
      <c r="D376" s="63"/>
      <c r="E376" s="63"/>
      <c r="F376" s="62">
        <f t="shared" si="16"/>
        <v>0</v>
      </c>
      <c r="G376" s="15"/>
    </row>
    <row r="377" spans="2:7" s="16" customFormat="1" x14ac:dyDescent="0.45">
      <c r="B377" s="38" t="s">
        <v>12</v>
      </c>
      <c r="C377" s="61"/>
      <c r="D377" s="61"/>
      <c r="E377" s="61"/>
      <c r="F377" s="62">
        <f t="shared" si="16"/>
        <v>0</v>
      </c>
      <c r="G377" s="15"/>
    </row>
    <row r="378" spans="2:7" s="16" customFormat="1" x14ac:dyDescent="0.45">
      <c r="B378" s="38" t="s">
        <v>13</v>
      </c>
      <c r="C378" s="61"/>
      <c r="D378" s="61"/>
      <c r="E378" s="61"/>
      <c r="F378" s="62">
        <f t="shared" si="16"/>
        <v>0</v>
      </c>
      <c r="G378" s="15"/>
    </row>
    <row r="379" spans="2:7" s="16" customFormat="1" ht="35.25" x14ac:dyDescent="0.5">
      <c r="B379" s="36" t="s">
        <v>14</v>
      </c>
      <c r="C379" s="64">
        <f>C378+C377+C376</f>
        <v>0</v>
      </c>
      <c r="D379" s="64">
        <f>D378+D377+D376</f>
        <v>0</v>
      </c>
      <c r="E379" s="64">
        <f>E378+E377+E376</f>
        <v>0</v>
      </c>
      <c r="F379" s="62">
        <f t="shared" si="16"/>
        <v>0</v>
      </c>
      <c r="G379" s="15"/>
    </row>
    <row r="380" spans="2:7" s="16" customFormat="1" x14ac:dyDescent="0.45">
      <c r="B380" s="38" t="s">
        <v>15</v>
      </c>
      <c r="C380" s="61"/>
      <c r="D380" s="61"/>
      <c r="E380" s="61"/>
      <c r="F380" s="62">
        <f t="shared" si="16"/>
        <v>0</v>
      </c>
      <c r="G380" s="15"/>
    </row>
    <row r="381" spans="2:7" s="16" customFormat="1" x14ac:dyDescent="0.45">
      <c r="B381" s="38" t="s">
        <v>16</v>
      </c>
      <c r="C381" s="61"/>
      <c r="D381" s="61"/>
      <c r="E381" s="61"/>
      <c r="F381" s="62">
        <f t="shared" si="16"/>
        <v>0</v>
      </c>
      <c r="G381" s="15"/>
    </row>
    <row r="382" spans="2:7" s="16" customFormat="1" x14ac:dyDescent="0.45">
      <c r="B382" s="38" t="s">
        <v>17</v>
      </c>
      <c r="C382" s="61"/>
      <c r="D382" s="61"/>
      <c r="E382" s="61"/>
      <c r="F382" s="62">
        <f t="shared" si="16"/>
        <v>0</v>
      </c>
      <c r="G382" s="15"/>
    </row>
    <row r="383" spans="2:7" s="16" customFormat="1" x14ac:dyDescent="0.45">
      <c r="B383" s="38" t="s">
        <v>18</v>
      </c>
      <c r="C383" s="61"/>
      <c r="D383" s="61"/>
      <c r="E383" s="61"/>
      <c r="F383" s="62">
        <f t="shared" si="16"/>
        <v>0</v>
      </c>
      <c r="G383" s="15"/>
    </row>
    <row r="384" spans="2:7" s="16" customFormat="1" ht="35.25" x14ac:dyDescent="0.5">
      <c r="B384" s="36" t="s">
        <v>19</v>
      </c>
      <c r="C384" s="64">
        <f>C383+C382+C381+C380</f>
        <v>0</v>
      </c>
      <c r="D384" s="64">
        <f>D383+D382+D381+D380</f>
        <v>0</v>
      </c>
      <c r="E384" s="64">
        <f>E383+E382+E381+E380</f>
        <v>0</v>
      </c>
      <c r="F384" s="62">
        <f t="shared" si="16"/>
        <v>0</v>
      </c>
      <c r="G384" s="15"/>
    </row>
    <row r="385" spans="2:7" s="16" customFormat="1" x14ac:dyDescent="0.45">
      <c r="B385" s="38" t="s">
        <v>20</v>
      </c>
      <c r="C385" s="61"/>
      <c r="D385" s="61"/>
      <c r="E385" s="61"/>
      <c r="F385" s="62">
        <f t="shared" si="16"/>
        <v>0</v>
      </c>
      <c r="G385" s="15"/>
    </row>
    <row r="386" spans="2:7" s="16" customFormat="1" x14ac:dyDescent="0.45">
      <c r="B386" s="38" t="s">
        <v>21</v>
      </c>
      <c r="C386" s="61"/>
      <c r="D386" s="61"/>
      <c r="E386" s="61"/>
      <c r="F386" s="62">
        <f t="shared" si="16"/>
        <v>0</v>
      </c>
      <c r="G386" s="15"/>
    </row>
    <row r="387" spans="2:7" s="16" customFormat="1" x14ac:dyDescent="0.45">
      <c r="B387" s="38" t="s">
        <v>22</v>
      </c>
      <c r="C387" s="61"/>
      <c r="D387" s="61"/>
      <c r="E387" s="61"/>
      <c r="F387" s="62">
        <f t="shared" si="16"/>
        <v>0</v>
      </c>
      <c r="G387" s="15"/>
    </row>
    <row r="388" spans="2:7" s="16" customFormat="1" ht="35.25" x14ac:dyDescent="0.5">
      <c r="B388" s="36" t="s">
        <v>23</v>
      </c>
      <c r="C388" s="61">
        <v>0</v>
      </c>
      <c r="D388" s="61">
        <v>0</v>
      </c>
      <c r="E388" s="61">
        <v>0</v>
      </c>
      <c r="F388" s="62">
        <f t="shared" si="16"/>
        <v>0</v>
      </c>
      <c r="G388" s="15"/>
    </row>
    <row r="389" spans="2:7" s="16" customFormat="1" ht="35.25" x14ac:dyDescent="0.5">
      <c r="B389" s="36" t="s">
        <v>24</v>
      </c>
      <c r="C389" s="71">
        <f>C388+C384+C379+C375</f>
        <v>1656919.47</v>
      </c>
      <c r="D389" s="71">
        <f>D388+D384+D379+D375</f>
        <v>1580479.67</v>
      </c>
      <c r="E389" s="71">
        <f>E388+E384+E379+E375</f>
        <v>1126205.3900000001</v>
      </c>
      <c r="F389" s="62">
        <f t="shared" si="16"/>
        <v>-454274.2799999998</v>
      </c>
      <c r="G389" s="15"/>
    </row>
    <row r="390" spans="2:7" s="16" customFormat="1" ht="35.25" x14ac:dyDescent="0.5">
      <c r="B390" s="39"/>
      <c r="C390" s="67"/>
      <c r="D390" s="67"/>
      <c r="E390" s="67"/>
      <c r="F390" s="68"/>
      <c r="G390" s="15"/>
    </row>
    <row r="391" spans="2:7" s="16" customFormat="1" ht="35.25" x14ac:dyDescent="0.5">
      <c r="B391" s="39"/>
      <c r="C391" s="67"/>
      <c r="D391" s="67"/>
      <c r="E391" s="67"/>
      <c r="F391" s="68"/>
      <c r="G391" s="15"/>
    </row>
    <row r="392" spans="2:7" s="18" customFormat="1" ht="35.25" x14ac:dyDescent="0.5">
      <c r="B392" s="36" t="s">
        <v>39</v>
      </c>
      <c r="C392" s="59" t="s">
        <v>5</v>
      </c>
      <c r="D392" s="59" t="s">
        <v>6</v>
      </c>
      <c r="E392" s="59" t="s">
        <v>6</v>
      </c>
      <c r="F392" s="60" t="s">
        <v>175</v>
      </c>
      <c r="G392" s="15"/>
    </row>
    <row r="393" spans="2:7" s="16" customFormat="1" ht="35.25" x14ac:dyDescent="0.5">
      <c r="B393" s="37">
        <v>113005</v>
      </c>
      <c r="C393" s="59" t="s">
        <v>169</v>
      </c>
      <c r="D393" s="59" t="s">
        <v>169</v>
      </c>
      <c r="E393" s="59" t="s">
        <v>174</v>
      </c>
      <c r="F393" s="60" t="s">
        <v>176</v>
      </c>
      <c r="G393" s="15"/>
    </row>
    <row r="394" spans="2:7" s="16" customFormat="1" x14ac:dyDescent="0.45">
      <c r="B394" s="38" t="s">
        <v>7</v>
      </c>
      <c r="C394" s="61">
        <v>179849.63</v>
      </c>
      <c r="D394" s="61">
        <v>152838.34</v>
      </c>
      <c r="E394" s="61">
        <v>136274.18</v>
      </c>
      <c r="F394" s="62">
        <f t="shared" ref="F394:F411" si="17">E394-D394</f>
        <v>-16564.160000000003</v>
      </c>
      <c r="G394" s="15"/>
    </row>
    <row r="395" spans="2:7" s="16" customFormat="1" x14ac:dyDescent="0.45">
      <c r="B395" s="38" t="s">
        <v>8</v>
      </c>
      <c r="C395" s="61"/>
      <c r="D395" s="61"/>
      <c r="E395" s="61"/>
      <c r="F395" s="62">
        <f t="shared" si="17"/>
        <v>0</v>
      </c>
      <c r="G395" s="15"/>
    </row>
    <row r="396" spans="2:7" s="16" customFormat="1" x14ac:dyDescent="0.45">
      <c r="B396" s="38" t="s">
        <v>9</v>
      </c>
      <c r="C396" s="63">
        <v>52246.97</v>
      </c>
      <c r="D396" s="61">
        <v>56754.53</v>
      </c>
      <c r="E396" s="61">
        <v>54509.67</v>
      </c>
      <c r="F396" s="62">
        <f t="shared" si="17"/>
        <v>-2244.8600000000006</v>
      </c>
      <c r="G396" s="15"/>
    </row>
    <row r="397" spans="2:7" s="16" customFormat="1" ht="35.25" x14ac:dyDescent="0.5">
      <c r="B397" s="36" t="s">
        <v>10</v>
      </c>
      <c r="C397" s="64">
        <f>C396+C395+C394</f>
        <v>232096.6</v>
      </c>
      <c r="D397" s="64">
        <f>D396+D395+D394</f>
        <v>209592.87</v>
      </c>
      <c r="E397" s="64">
        <f>E396+E395+E394</f>
        <v>190783.84999999998</v>
      </c>
      <c r="F397" s="62">
        <f t="shared" si="17"/>
        <v>-18809.020000000019</v>
      </c>
      <c r="G397" s="15"/>
    </row>
    <row r="398" spans="2:7" s="16" customFormat="1" x14ac:dyDescent="0.45">
      <c r="B398" s="38" t="s">
        <v>11</v>
      </c>
      <c r="C398" s="63"/>
      <c r="D398" s="63"/>
      <c r="E398" s="63"/>
      <c r="F398" s="62">
        <f t="shared" si="17"/>
        <v>0</v>
      </c>
      <c r="G398" s="15"/>
    </row>
    <row r="399" spans="2:7" s="16" customFormat="1" x14ac:dyDescent="0.45">
      <c r="B399" s="38" t="s">
        <v>12</v>
      </c>
      <c r="C399" s="61"/>
      <c r="D399" s="61"/>
      <c r="E399" s="61"/>
      <c r="F399" s="62">
        <f t="shared" si="17"/>
        <v>0</v>
      </c>
      <c r="G399" s="15"/>
    </row>
    <row r="400" spans="2:7" s="16" customFormat="1" x14ac:dyDescent="0.45">
      <c r="B400" s="38" t="s">
        <v>13</v>
      </c>
      <c r="C400" s="61"/>
      <c r="D400" s="61"/>
      <c r="E400" s="61"/>
      <c r="F400" s="62">
        <f t="shared" si="17"/>
        <v>0</v>
      </c>
      <c r="G400" s="15"/>
    </row>
    <row r="401" spans="2:7" s="16" customFormat="1" ht="35.25" x14ac:dyDescent="0.5">
      <c r="B401" s="36" t="s">
        <v>14</v>
      </c>
      <c r="C401" s="64">
        <f>C400+C399+C398</f>
        <v>0</v>
      </c>
      <c r="D401" s="64">
        <f>D400+D399+D398</f>
        <v>0</v>
      </c>
      <c r="E401" s="64">
        <f>E400+E399+E398</f>
        <v>0</v>
      </c>
      <c r="F401" s="62">
        <f t="shared" si="17"/>
        <v>0</v>
      </c>
      <c r="G401" s="15"/>
    </row>
    <row r="402" spans="2:7" s="16" customFormat="1" x14ac:dyDescent="0.45">
      <c r="B402" s="38" t="s">
        <v>15</v>
      </c>
      <c r="C402" s="61"/>
      <c r="D402" s="61"/>
      <c r="E402" s="61"/>
      <c r="F402" s="62">
        <f t="shared" si="17"/>
        <v>0</v>
      </c>
      <c r="G402" s="15"/>
    </row>
    <row r="403" spans="2:7" s="16" customFormat="1" x14ac:dyDescent="0.45">
      <c r="B403" s="38" t="s">
        <v>16</v>
      </c>
      <c r="C403" s="61"/>
      <c r="D403" s="61"/>
      <c r="E403" s="61"/>
      <c r="F403" s="62">
        <f t="shared" si="17"/>
        <v>0</v>
      </c>
      <c r="G403" s="15"/>
    </row>
    <row r="404" spans="2:7" s="16" customFormat="1" x14ac:dyDescent="0.45">
      <c r="B404" s="38" t="s">
        <v>17</v>
      </c>
      <c r="C404" s="61"/>
      <c r="D404" s="61"/>
      <c r="E404" s="61"/>
      <c r="F404" s="62">
        <f t="shared" si="17"/>
        <v>0</v>
      </c>
      <c r="G404" s="15"/>
    </row>
    <row r="405" spans="2:7" s="16" customFormat="1" x14ac:dyDescent="0.45">
      <c r="B405" s="38" t="s">
        <v>18</v>
      </c>
      <c r="C405" s="61"/>
      <c r="D405" s="61"/>
      <c r="E405" s="61"/>
      <c r="F405" s="62">
        <f t="shared" si="17"/>
        <v>0</v>
      </c>
      <c r="G405" s="15"/>
    </row>
    <row r="406" spans="2:7" s="16" customFormat="1" ht="35.25" x14ac:dyDescent="0.5">
      <c r="B406" s="36" t="s">
        <v>19</v>
      </c>
      <c r="C406" s="64">
        <f>C405+C404+C403+C402</f>
        <v>0</v>
      </c>
      <c r="D406" s="64">
        <f>D405+D404+D403+D402</f>
        <v>0</v>
      </c>
      <c r="E406" s="64">
        <f>E405+E404+E403+E402</f>
        <v>0</v>
      </c>
      <c r="F406" s="62">
        <f t="shared" si="17"/>
        <v>0</v>
      </c>
      <c r="G406" s="15"/>
    </row>
    <row r="407" spans="2:7" s="16" customFormat="1" x14ac:dyDescent="0.45">
      <c r="B407" s="38" t="s">
        <v>20</v>
      </c>
      <c r="C407" s="61"/>
      <c r="D407" s="61"/>
      <c r="E407" s="61"/>
      <c r="F407" s="62">
        <f t="shared" si="17"/>
        <v>0</v>
      </c>
      <c r="G407" s="15"/>
    </row>
    <row r="408" spans="2:7" s="16" customFormat="1" x14ac:dyDescent="0.45">
      <c r="B408" s="38" t="s">
        <v>21</v>
      </c>
      <c r="C408" s="61"/>
      <c r="D408" s="61"/>
      <c r="E408" s="61"/>
      <c r="F408" s="62">
        <f t="shared" si="17"/>
        <v>0</v>
      </c>
      <c r="G408" s="15"/>
    </row>
    <row r="409" spans="2:7" s="16" customFormat="1" x14ac:dyDescent="0.45">
      <c r="B409" s="38" t="s">
        <v>22</v>
      </c>
      <c r="C409" s="61"/>
      <c r="D409" s="61"/>
      <c r="E409" s="61"/>
      <c r="F409" s="62">
        <f t="shared" si="17"/>
        <v>0</v>
      </c>
      <c r="G409" s="15"/>
    </row>
    <row r="410" spans="2:7" s="16" customFormat="1" ht="35.25" x14ac:dyDescent="0.5">
      <c r="B410" s="36" t="s">
        <v>23</v>
      </c>
      <c r="C410" s="61">
        <f>C409+C408+C407</f>
        <v>0</v>
      </c>
      <c r="D410" s="61">
        <f>D409+D408+D407</f>
        <v>0</v>
      </c>
      <c r="E410" s="61">
        <f>E409+E408+E407</f>
        <v>0</v>
      </c>
      <c r="F410" s="62">
        <f t="shared" si="17"/>
        <v>0</v>
      </c>
      <c r="G410" s="15"/>
    </row>
    <row r="411" spans="2:7" s="16" customFormat="1" ht="35.25" x14ac:dyDescent="0.5">
      <c r="B411" s="36" t="s">
        <v>24</v>
      </c>
      <c r="C411" s="71">
        <f>C410+C406+C401+C397</f>
        <v>232096.6</v>
      </c>
      <c r="D411" s="71">
        <f>D410+D406+D401+D397</f>
        <v>209592.87</v>
      </c>
      <c r="E411" s="71">
        <f>E410+E406+E401+E397</f>
        <v>190783.84999999998</v>
      </c>
      <c r="F411" s="62">
        <f t="shared" si="17"/>
        <v>-18809.020000000019</v>
      </c>
      <c r="G411" s="15"/>
    </row>
    <row r="412" spans="2:7" s="16" customFormat="1" ht="35.25" x14ac:dyDescent="0.5">
      <c r="B412" s="39"/>
      <c r="C412" s="67"/>
      <c r="D412" s="67"/>
      <c r="E412" s="67"/>
      <c r="F412" s="68"/>
      <c r="G412" s="15"/>
    </row>
    <row r="413" spans="2:7" s="16" customFormat="1" ht="35.25" x14ac:dyDescent="0.5">
      <c r="B413" s="39"/>
      <c r="C413" s="67"/>
      <c r="D413" s="67"/>
      <c r="E413" s="67"/>
      <c r="F413" s="68"/>
      <c r="G413" s="15"/>
    </row>
    <row r="414" spans="2:7" s="16" customFormat="1" ht="35.25" x14ac:dyDescent="0.5">
      <c r="B414" s="39" t="s">
        <v>3</v>
      </c>
      <c r="C414" s="67"/>
      <c r="D414" s="67"/>
      <c r="E414" s="67"/>
      <c r="F414" s="68"/>
      <c r="G414" s="15"/>
    </row>
    <row r="415" spans="2:7" s="16" customFormat="1" ht="35.25" x14ac:dyDescent="0.5">
      <c r="B415" s="39"/>
      <c r="C415" s="67"/>
      <c r="D415" s="67"/>
      <c r="E415" s="67"/>
      <c r="F415" s="68"/>
      <c r="G415" s="15"/>
    </row>
    <row r="416" spans="2:7" s="18" customFormat="1" ht="35.25" x14ac:dyDescent="0.5">
      <c r="B416" s="36" t="s">
        <v>40</v>
      </c>
      <c r="C416" s="59" t="s">
        <v>5</v>
      </c>
      <c r="D416" s="59" t="s">
        <v>6</v>
      </c>
      <c r="E416" s="59" t="s">
        <v>6</v>
      </c>
      <c r="F416" s="60" t="s">
        <v>175</v>
      </c>
      <c r="G416" s="15"/>
    </row>
    <row r="417" spans="2:9" s="24" customFormat="1" ht="44.25" x14ac:dyDescent="0.55000000000000004">
      <c r="B417" s="37">
        <v>113009</v>
      </c>
      <c r="C417" s="59" t="s">
        <v>169</v>
      </c>
      <c r="D417" s="59" t="s">
        <v>169</v>
      </c>
      <c r="E417" s="59" t="s">
        <v>174</v>
      </c>
      <c r="F417" s="60" t="s">
        <v>176</v>
      </c>
      <c r="G417" s="13"/>
    </row>
    <row r="418" spans="2:9" s="24" customFormat="1" ht="44.25" x14ac:dyDescent="0.55000000000000004">
      <c r="B418" s="38" t="s">
        <v>7</v>
      </c>
      <c r="C418" s="61">
        <v>47604.34</v>
      </c>
      <c r="D418" s="61">
        <v>32729.02</v>
      </c>
      <c r="E418" s="61"/>
      <c r="F418" s="62">
        <f t="shared" ref="F418:F435" si="18">E418-D418</f>
        <v>-32729.02</v>
      </c>
      <c r="G418" s="25"/>
      <c r="H418" s="26"/>
    </row>
    <row r="419" spans="2:9" s="24" customFormat="1" ht="44.25" x14ac:dyDescent="0.55000000000000004">
      <c r="B419" s="38" t="s">
        <v>8</v>
      </c>
      <c r="C419" s="61"/>
      <c r="D419" s="61"/>
      <c r="E419" s="61"/>
      <c r="F419" s="62">
        <f t="shared" si="18"/>
        <v>0</v>
      </c>
      <c r="G419" s="25"/>
      <c r="H419" s="26"/>
      <c r="I419" s="26"/>
    </row>
    <row r="420" spans="2:9" s="16" customFormat="1" x14ac:dyDescent="0.45">
      <c r="B420" s="38" t="s">
        <v>9</v>
      </c>
      <c r="C420" s="63">
        <v>6039.02</v>
      </c>
      <c r="D420" s="61">
        <v>6108.61</v>
      </c>
      <c r="E420" s="61"/>
      <c r="F420" s="62">
        <f t="shared" si="18"/>
        <v>-6108.61</v>
      </c>
      <c r="G420" s="15"/>
      <c r="H420" s="18"/>
      <c r="I420" s="18"/>
    </row>
    <row r="421" spans="2:9" s="16" customFormat="1" ht="35.25" x14ac:dyDescent="0.5">
      <c r="B421" s="36" t="s">
        <v>10</v>
      </c>
      <c r="C421" s="64">
        <f>C420+C419+C418</f>
        <v>53643.360000000001</v>
      </c>
      <c r="D421" s="64">
        <f>D420+D419+D418</f>
        <v>38837.629999999997</v>
      </c>
      <c r="E421" s="64">
        <f>E420+E419+E418</f>
        <v>0</v>
      </c>
      <c r="F421" s="62">
        <f t="shared" si="18"/>
        <v>-38837.629999999997</v>
      </c>
      <c r="G421" s="15"/>
    </row>
    <row r="422" spans="2:9" s="16" customFormat="1" x14ac:dyDescent="0.45">
      <c r="B422" s="38" t="s">
        <v>11</v>
      </c>
      <c r="C422" s="63"/>
      <c r="D422" s="63"/>
      <c r="E422" s="63"/>
      <c r="F422" s="62">
        <f t="shared" si="18"/>
        <v>0</v>
      </c>
      <c r="G422" s="15"/>
    </row>
    <row r="423" spans="2:9" s="16" customFormat="1" x14ac:dyDescent="0.45">
      <c r="B423" s="38" t="s">
        <v>12</v>
      </c>
      <c r="C423" s="61"/>
      <c r="D423" s="61"/>
      <c r="E423" s="61"/>
      <c r="F423" s="62">
        <f t="shared" si="18"/>
        <v>0</v>
      </c>
      <c r="G423" s="15"/>
    </row>
    <row r="424" spans="2:9" s="16" customFormat="1" x14ac:dyDescent="0.45">
      <c r="B424" s="38" t="s">
        <v>13</v>
      </c>
      <c r="C424" s="61"/>
      <c r="D424" s="61"/>
      <c r="E424" s="61"/>
      <c r="F424" s="62">
        <f t="shared" si="18"/>
        <v>0</v>
      </c>
      <c r="G424" s="15"/>
    </row>
    <row r="425" spans="2:9" s="16" customFormat="1" ht="35.25" x14ac:dyDescent="0.5">
      <c r="B425" s="36" t="s">
        <v>14</v>
      </c>
      <c r="C425" s="64">
        <f>C424+C423+C422</f>
        <v>0</v>
      </c>
      <c r="D425" s="64">
        <f>D424+D423+D422</f>
        <v>0</v>
      </c>
      <c r="E425" s="64">
        <f>E424+E423+E422</f>
        <v>0</v>
      </c>
      <c r="F425" s="62">
        <f t="shared" si="18"/>
        <v>0</v>
      </c>
      <c r="G425" s="15"/>
    </row>
    <row r="426" spans="2:9" s="16" customFormat="1" x14ac:dyDescent="0.45">
      <c r="B426" s="38" t="s">
        <v>15</v>
      </c>
      <c r="C426" s="61"/>
      <c r="D426" s="61"/>
      <c r="E426" s="61"/>
      <c r="F426" s="62">
        <f t="shared" si="18"/>
        <v>0</v>
      </c>
      <c r="G426" s="15"/>
    </row>
    <row r="427" spans="2:9" s="16" customFormat="1" x14ac:dyDescent="0.45">
      <c r="B427" s="38" t="s">
        <v>16</v>
      </c>
      <c r="C427" s="61"/>
      <c r="D427" s="61"/>
      <c r="E427" s="61"/>
      <c r="F427" s="62">
        <f t="shared" si="18"/>
        <v>0</v>
      </c>
      <c r="G427" s="15"/>
    </row>
    <row r="428" spans="2:9" s="16" customFormat="1" x14ac:dyDescent="0.45">
      <c r="B428" s="38" t="s">
        <v>17</v>
      </c>
      <c r="C428" s="61"/>
      <c r="D428" s="61"/>
      <c r="E428" s="61"/>
      <c r="F428" s="62">
        <f t="shared" si="18"/>
        <v>0</v>
      </c>
      <c r="G428" s="15"/>
    </row>
    <row r="429" spans="2:9" s="16" customFormat="1" x14ac:dyDescent="0.45">
      <c r="B429" s="38" t="s">
        <v>18</v>
      </c>
      <c r="C429" s="61"/>
      <c r="D429" s="61"/>
      <c r="E429" s="61"/>
      <c r="F429" s="62">
        <f t="shared" si="18"/>
        <v>0</v>
      </c>
      <c r="G429" s="15"/>
    </row>
    <row r="430" spans="2:9" s="16" customFormat="1" ht="35.25" x14ac:dyDescent="0.5">
      <c r="B430" s="36" t="s">
        <v>19</v>
      </c>
      <c r="C430" s="64">
        <f>C429+C428+C427+C426</f>
        <v>0</v>
      </c>
      <c r="D430" s="64">
        <f>D429+D428+D427+D426</f>
        <v>0</v>
      </c>
      <c r="E430" s="64">
        <f>E429+E428+E427+E426</f>
        <v>0</v>
      </c>
      <c r="F430" s="62">
        <f t="shared" si="18"/>
        <v>0</v>
      </c>
      <c r="G430" s="15"/>
    </row>
    <row r="431" spans="2:9" s="16" customFormat="1" x14ac:dyDescent="0.45">
      <c r="B431" s="38" t="s">
        <v>20</v>
      </c>
      <c r="C431" s="61"/>
      <c r="D431" s="61"/>
      <c r="E431" s="61"/>
      <c r="F431" s="62">
        <f t="shared" si="18"/>
        <v>0</v>
      </c>
      <c r="G431" s="15"/>
    </row>
    <row r="432" spans="2:9" s="16" customFormat="1" x14ac:dyDescent="0.45">
      <c r="B432" s="38" t="s">
        <v>21</v>
      </c>
      <c r="C432" s="61"/>
      <c r="D432" s="61"/>
      <c r="E432" s="61"/>
      <c r="F432" s="62">
        <f t="shared" si="18"/>
        <v>0</v>
      </c>
      <c r="G432" s="15"/>
    </row>
    <row r="433" spans="2:7" s="16" customFormat="1" x14ac:dyDescent="0.45">
      <c r="B433" s="38" t="s">
        <v>22</v>
      </c>
      <c r="C433" s="61"/>
      <c r="D433" s="61"/>
      <c r="E433" s="61"/>
      <c r="F433" s="62">
        <f t="shared" si="18"/>
        <v>0</v>
      </c>
      <c r="G433" s="15"/>
    </row>
    <row r="434" spans="2:7" s="16" customFormat="1" ht="35.25" x14ac:dyDescent="0.5">
      <c r="B434" s="36" t="s">
        <v>23</v>
      </c>
      <c r="C434" s="61">
        <v>0</v>
      </c>
      <c r="D434" s="61">
        <v>0</v>
      </c>
      <c r="E434" s="61">
        <v>0</v>
      </c>
      <c r="F434" s="62">
        <f t="shared" si="18"/>
        <v>0</v>
      </c>
      <c r="G434" s="15"/>
    </row>
    <row r="435" spans="2:7" s="16" customFormat="1" ht="35.25" x14ac:dyDescent="0.5">
      <c r="B435" s="36" t="s">
        <v>24</v>
      </c>
      <c r="C435" s="71">
        <f>C434+C430+C425+C421</f>
        <v>53643.360000000001</v>
      </c>
      <c r="D435" s="71">
        <f>D434+D430+D425+D421</f>
        <v>38837.629999999997</v>
      </c>
      <c r="E435" s="71">
        <f>E434+E430+E425+E421</f>
        <v>0</v>
      </c>
      <c r="F435" s="62">
        <f t="shared" si="18"/>
        <v>-38837.629999999997</v>
      </c>
      <c r="G435" s="15"/>
    </row>
    <row r="436" spans="2:7" s="16" customFormat="1" ht="35.25" x14ac:dyDescent="0.5">
      <c r="B436" s="39"/>
      <c r="C436" s="67"/>
      <c r="D436" s="67"/>
      <c r="E436" s="67"/>
      <c r="F436" s="68"/>
      <c r="G436" s="15"/>
    </row>
    <row r="437" spans="2:7" s="16" customFormat="1" x14ac:dyDescent="0.45">
      <c r="B437" s="40"/>
      <c r="C437" s="69"/>
      <c r="D437" s="69"/>
      <c r="E437" s="69"/>
      <c r="F437" s="70"/>
      <c r="G437" s="15"/>
    </row>
    <row r="438" spans="2:7" s="18" customFormat="1" ht="35.25" x14ac:dyDescent="0.5">
      <c r="B438" s="36" t="s">
        <v>41</v>
      </c>
      <c r="C438" s="59" t="s">
        <v>5</v>
      </c>
      <c r="D438" s="59" t="s">
        <v>6</v>
      </c>
      <c r="E438" s="59" t="s">
        <v>6</v>
      </c>
      <c r="F438" s="60" t="s">
        <v>175</v>
      </c>
      <c r="G438" s="15"/>
    </row>
    <row r="439" spans="2:7" s="16" customFormat="1" ht="35.25" x14ac:dyDescent="0.5">
      <c r="B439" s="37">
        <v>113010</v>
      </c>
      <c r="C439" s="59" t="s">
        <v>169</v>
      </c>
      <c r="D439" s="59" t="s">
        <v>169</v>
      </c>
      <c r="E439" s="59" t="s">
        <v>174</v>
      </c>
      <c r="F439" s="60" t="s">
        <v>176</v>
      </c>
      <c r="G439" s="15"/>
    </row>
    <row r="440" spans="2:7" s="16" customFormat="1" x14ac:dyDescent="0.45">
      <c r="B440" s="38" t="s">
        <v>7</v>
      </c>
      <c r="C440" s="61">
        <v>156167.12</v>
      </c>
      <c r="D440" s="61">
        <v>143861.47</v>
      </c>
      <c r="E440" s="61">
        <v>121540.02</v>
      </c>
      <c r="F440" s="62">
        <f t="shared" ref="F440:F457" si="19">E440-D440</f>
        <v>-22321.449999999997</v>
      </c>
      <c r="G440" s="15"/>
    </row>
    <row r="441" spans="2:7" s="16" customFormat="1" x14ac:dyDescent="0.45">
      <c r="B441" s="38" t="s">
        <v>8</v>
      </c>
      <c r="C441" s="61"/>
      <c r="D441" s="61"/>
      <c r="E441" s="61"/>
      <c r="F441" s="62">
        <f t="shared" si="19"/>
        <v>0</v>
      </c>
      <c r="G441" s="15"/>
    </row>
    <row r="442" spans="2:7" s="16" customFormat="1" x14ac:dyDescent="0.45">
      <c r="B442" s="38" t="s">
        <v>9</v>
      </c>
      <c r="C442" s="63">
        <v>51624.92</v>
      </c>
      <c r="D442" s="61">
        <v>52026.91</v>
      </c>
      <c r="E442" s="61">
        <v>48616.15</v>
      </c>
      <c r="F442" s="62">
        <f t="shared" si="19"/>
        <v>-3410.760000000002</v>
      </c>
      <c r="G442" s="15"/>
    </row>
    <row r="443" spans="2:7" s="16" customFormat="1" ht="35.25" x14ac:dyDescent="0.5">
      <c r="B443" s="36" t="s">
        <v>10</v>
      </c>
      <c r="C443" s="64">
        <f>C442+C441+C440</f>
        <v>207792.03999999998</v>
      </c>
      <c r="D443" s="64">
        <f>D442+D441+D440</f>
        <v>195888.38</v>
      </c>
      <c r="E443" s="64">
        <f>E442+E441+E440</f>
        <v>170156.17</v>
      </c>
      <c r="F443" s="62">
        <f t="shared" si="19"/>
        <v>-25732.209999999992</v>
      </c>
      <c r="G443" s="15"/>
    </row>
    <row r="444" spans="2:7" s="16" customFormat="1" x14ac:dyDescent="0.45">
      <c r="B444" s="38" t="s">
        <v>11</v>
      </c>
      <c r="C444" s="63"/>
      <c r="D444" s="63"/>
      <c r="E444" s="63"/>
      <c r="F444" s="62">
        <f t="shared" si="19"/>
        <v>0</v>
      </c>
      <c r="G444" s="15"/>
    </row>
    <row r="445" spans="2:7" s="16" customFormat="1" x14ac:dyDescent="0.45">
      <c r="B445" s="38" t="s">
        <v>12</v>
      </c>
      <c r="C445" s="61"/>
      <c r="D445" s="61"/>
      <c r="E445" s="61"/>
      <c r="F445" s="62">
        <f t="shared" si="19"/>
        <v>0</v>
      </c>
      <c r="G445" s="15"/>
    </row>
    <row r="446" spans="2:7" s="16" customFormat="1" x14ac:dyDescent="0.45">
      <c r="B446" s="38" t="s">
        <v>13</v>
      </c>
      <c r="C446" s="61"/>
      <c r="D446" s="61"/>
      <c r="E446" s="61"/>
      <c r="F446" s="62">
        <f t="shared" si="19"/>
        <v>0</v>
      </c>
      <c r="G446" s="15"/>
    </row>
    <row r="447" spans="2:7" s="16" customFormat="1" ht="35.25" x14ac:dyDescent="0.5">
      <c r="B447" s="36" t="s">
        <v>14</v>
      </c>
      <c r="C447" s="64">
        <f>C446+C445+C444</f>
        <v>0</v>
      </c>
      <c r="D447" s="64">
        <f>D446+D445+D444</f>
        <v>0</v>
      </c>
      <c r="E447" s="64">
        <f>E446+E445+E444</f>
        <v>0</v>
      </c>
      <c r="F447" s="62">
        <f t="shared" si="19"/>
        <v>0</v>
      </c>
      <c r="G447" s="15"/>
    </row>
    <row r="448" spans="2:7" s="16" customFormat="1" x14ac:dyDescent="0.45">
      <c r="B448" s="38" t="s">
        <v>15</v>
      </c>
      <c r="C448" s="61"/>
      <c r="D448" s="61"/>
      <c r="E448" s="61"/>
      <c r="F448" s="62">
        <f t="shared" si="19"/>
        <v>0</v>
      </c>
      <c r="G448" s="15"/>
    </row>
    <row r="449" spans="2:7" s="16" customFormat="1" x14ac:dyDescent="0.45">
      <c r="B449" s="38" t="s">
        <v>16</v>
      </c>
      <c r="C449" s="61"/>
      <c r="D449" s="61"/>
      <c r="E449" s="61"/>
      <c r="F449" s="62">
        <f t="shared" si="19"/>
        <v>0</v>
      </c>
      <c r="G449" s="15"/>
    </row>
    <row r="450" spans="2:7" s="16" customFormat="1" x14ac:dyDescent="0.45">
      <c r="B450" s="38" t="s">
        <v>17</v>
      </c>
      <c r="C450" s="61"/>
      <c r="D450" s="61"/>
      <c r="E450" s="61"/>
      <c r="F450" s="62">
        <f t="shared" si="19"/>
        <v>0</v>
      </c>
      <c r="G450" s="15"/>
    </row>
    <row r="451" spans="2:7" s="16" customFormat="1" x14ac:dyDescent="0.45">
      <c r="B451" s="38" t="s">
        <v>18</v>
      </c>
      <c r="C451" s="61"/>
      <c r="D451" s="61"/>
      <c r="E451" s="61"/>
      <c r="F451" s="62">
        <f t="shared" si="19"/>
        <v>0</v>
      </c>
      <c r="G451" s="15"/>
    </row>
    <row r="452" spans="2:7" s="16" customFormat="1" ht="35.25" x14ac:dyDescent="0.5">
      <c r="B452" s="36" t="s">
        <v>19</v>
      </c>
      <c r="C452" s="64">
        <f>C451+C450+C449+C448</f>
        <v>0</v>
      </c>
      <c r="D452" s="64">
        <f>D451+D450+D449+D448</f>
        <v>0</v>
      </c>
      <c r="E452" s="64">
        <f>E451+E450+E449+E448</f>
        <v>0</v>
      </c>
      <c r="F452" s="62">
        <f t="shared" si="19"/>
        <v>0</v>
      </c>
      <c r="G452" s="15"/>
    </row>
    <row r="453" spans="2:7" s="16" customFormat="1" x14ac:dyDescent="0.45">
      <c r="B453" s="38" t="s">
        <v>20</v>
      </c>
      <c r="C453" s="61"/>
      <c r="D453" s="61"/>
      <c r="E453" s="61"/>
      <c r="F453" s="62">
        <f t="shared" si="19"/>
        <v>0</v>
      </c>
      <c r="G453" s="15"/>
    </row>
    <row r="454" spans="2:7" s="16" customFormat="1" x14ac:dyDescent="0.45">
      <c r="B454" s="38" t="s">
        <v>21</v>
      </c>
      <c r="C454" s="61"/>
      <c r="D454" s="61"/>
      <c r="E454" s="61"/>
      <c r="F454" s="62">
        <f t="shared" si="19"/>
        <v>0</v>
      </c>
      <c r="G454" s="15"/>
    </row>
    <row r="455" spans="2:7" s="16" customFormat="1" x14ac:dyDescent="0.45">
      <c r="B455" s="38" t="s">
        <v>22</v>
      </c>
      <c r="C455" s="61"/>
      <c r="D455" s="61"/>
      <c r="E455" s="61"/>
      <c r="F455" s="62">
        <f t="shared" si="19"/>
        <v>0</v>
      </c>
      <c r="G455" s="15"/>
    </row>
    <row r="456" spans="2:7" s="16" customFormat="1" ht="35.25" x14ac:dyDescent="0.5">
      <c r="B456" s="36" t="s">
        <v>23</v>
      </c>
      <c r="C456" s="61">
        <f>C455+C454+C453</f>
        <v>0</v>
      </c>
      <c r="D456" s="61">
        <f>D455+D454+D453</f>
        <v>0</v>
      </c>
      <c r="E456" s="61">
        <f>E455+E454+E453</f>
        <v>0</v>
      </c>
      <c r="F456" s="62">
        <f t="shared" si="19"/>
        <v>0</v>
      </c>
      <c r="G456" s="15"/>
    </row>
    <row r="457" spans="2:7" s="16" customFormat="1" ht="35.25" x14ac:dyDescent="0.5">
      <c r="B457" s="36" t="s">
        <v>24</v>
      </c>
      <c r="C457" s="71">
        <f>C456+C452+C447+C443</f>
        <v>207792.03999999998</v>
      </c>
      <c r="D457" s="71">
        <f>D456+D452+D447+D443</f>
        <v>195888.38</v>
      </c>
      <c r="E457" s="71">
        <f>E456+E452+E447+E443</f>
        <v>170156.17</v>
      </c>
      <c r="F457" s="62">
        <f t="shared" si="19"/>
        <v>-25732.209999999992</v>
      </c>
      <c r="G457" s="15"/>
    </row>
    <row r="458" spans="2:7" s="20" customFormat="1" ht="35.25" x14ac:dyDescent="0.5">
      <c r="B458" s="39"/>
      <c r="C458" s="67"/>
      <c r="D458" s="67"/>
      <c r="E458" s="67"/>
      <c r="F458" s="68"/>
      <c r="G458" s="19"/>
    </row>
    <row r="459" spans="2:7" s="16" customFormat="1" ht="35.25" x14ac:dyDescent="0.5">
      <c r="B459" s="39"/>
      <c r="C459" s="67"/>
      <c r="D459" s="67"/>
      <c r="E459" s="67"/>
      <c r="F459" s="68"/>
      <c r="G459" s="15"/>
    </row>
    <row r="460" spans="2:7" s="18" customFormat="1" ht="35.25" x14ac:dyDescent="0.5">
      <c r="B460" s="36" t="s">
        <v>42</v>
      </c>
      <c r="C460" s="59" t="s">
        <v>5</v>
      </c>
      <c r="D460" s="59" t="s">
        <v>6</v>
      </c>
      <c r="E460" s="59" t="s">
        <v>6</v>
      </c>
      <c r="F460" s="60" t="s">
        <v>175</v>
      </c>
      <c r="G460" s="15"/>
    </row>
    <row r="461" spans="2:7" s="16" customFormat="1" ht="35.25" x14ac:dyDescent="0.5">
      <c r="B461" s="37">
        <v>114002</v>
      </c>
      <c r="C461" s="59" t="s">
        <v>169</v>
      </c>
      <c r="D461" s="59" t="s">
        <v>169</v>
      </c>
      <c r="E461" s="59" t="s">
        <v>174</v>
      </c>
      <c r="F461" s="60" t="s">
        <v>176</v>
      </c>
      <c r="G461" s="15"/>
    </row>
    <row r="462" spans="2:7" s="16" customFormat="1" x14ac:dyDescent="0.45">
      <c r="B462" s="38" t="s">
        <v>7</v>
      </c>
      <c r="C462" s="61">
        <v>396068.74</v>
      </c>
      <c r="D462" s="61">
        <v>429218.54</v>
      </c>
      <c r="E462" s="61">
        <v>441641.3</v>
      </c>
      <c r="F462" s="62">
        <f t="shared" ref="F462:F479" si="20">E462-D462</f>
        <v>12422.760000000009</v>
      </c>
      <c r="G462" s="15"/>
    </row>
    <row r="463" spans="2:7" s="16" customFormat="1" x14ac:dyDescent="0.45">
      <c r="B463" s="38" t="s">
        <v>8</v>
      </c>
      <c r="C463" s="61"/>
      <c r="D463" s="61"/>
      <c r="E463" s="61"/>
      <c r="F463" s="62">
        <f t="shared" si="20"/>
        <v>0</v>
      </c>
      <c r="G463" s="15"/>
    </row>
    <row r="464" spans="2:7" s="16" customFormat="1" x14ac:dyDescent="0.45">
      <c r="B464" s="38" t="s">
        <v>9</v>
      </c>
      <c r="C464" s="63">
        <v>86075.11</v>
      </c>
      <c r="D464" s="61">
        <v>127453.48</v>
      </c>
      <c r="E464" s="61">
        <v>129366.12</v>
      </c>
      <c r="F464" s="62">
        <f t="shared" si="20"/>
        <v>1912.6399999999994</v>
      </c>
      <c r="G464" s="15"/>
    </row>
    <row r="465" spans="2:7" s="16" customFormat="1" ht="35.25" x14ac:dyDescent="0.5">
      <c r="B465" s="36" t="s">
        <v>10</v>
      </c>
      <c r="C465" s="64">
        <f>C464+C463+C462</f>
        <v>482143.85</v>
      </c>
      <c r="D465" s="64">
        <f>D464+D463+D462</f>
        <v>556672.02</v>
      </c>
      <c r="E465" s="64">
        <f>E464+E463+E462</f>
        <v>571007.41999999993</v>
      </c>
      <c r="F465" s="62">
        <f t="shared" si="20"/>
        <v>14335.399999999907</v>
      </c>
      <c r="G465" s="15"/>
    </row>
    <row r="466" spans="2:7" s="16" customFormat="1" x14ac:dyDescent="0.45">
      <c r="B466" s="38" t="s">
        <v>11</v>
      </c>
      <c r="C466" s="63"/>
      <c r="D466" s="63"/>
      <c r="E466" s="63"/>
      <c r="F466" s="62">
        <f t="shared" si="20"/>
        <v>0</v>
      </c>
      <c r="G466" s="15"/>
    </row>
    <row r="467" spans="2:7" s="16" customFormat="1" x14ac:dyDescent="0.45">
      <c r="B467" s="38" t="s">
        <v>12</v>
      </c>
      <c r="C467" s="61"/>
      <c r="D467" s="61"/>
      <c r="E467" s="61"/>
      <c r="F467" s="62">
        <f t="shared" si="20"/>
        <v>0</v>
      </c>
      <c r="G467" s="15"/>
    </row>
    <row r="468" spans="2:7" s="16" customFormat="1" x14ac:dyDescent="0.45">
      <c r="B468" s="38" t="s">
        <v>13</v>
      </c>
      <c r="C468" s="61"/>
      <c r="D468" s="61"/>
      <c r="E468" s="61"/>
      <c r="F468" s="62">
        <f t="shared" si="20"/>
        <v>0</v>
      </c>
      <c r="G468" s="15"/>
    </row>
    <row r="469" spans="2:7" s="16" customFormat="1" ht="35.25" x14ac:dyDescent="0.5">
      <c r="B469" s="36" t="s">
        <v>14</v>
      </c>
      <c r="C469" s="64">
        <f>C468+C467+C466</f>
        <v>0</v>
      </c>
      <c r="D469" s="64">
        <f>D468+D467+D466</f>
        <v>0</v>
      </c>
      <c r="E469" s="64">
        <f>E468+E467+E466</f>
        <v>0</v>
      </c>
      <c r="F469" s="62">
        <f t="shared" si="20"/>
        <v>0</v>
      </c>
      <c r="G469" s="15"/>
    </row>
    <row r="470" spans="2:7" s="16" customFormat="1" x14ac:dyDescent="0.45">
      <c r="B470" s="38" t="s">
        <v>15</v>
      </c>
      <c r="C470" s="61"/>
      <c r="D470" s="61"/>
      <c r="E470" s="61"/>
      <c r="F470" s="62">
        <f t="shared" si="20"/>
        <v>0</v>
      </c>
      <c r="G470" s="15"/>
    </row>
    <row r="471" spans="2:7" s="16" customFormat="1" x14ac:dyDescent="0.45">
      <c r="B471" s="38" t="s">
        <v>16</v>
      </c>
      <c r="C471" s="61"/>
      <c r="D471" s="61"/>
      <c r="E471" s="61"/>
      <c r="F471" s="62">
        <f t="shared" si="20"/>
        <v>0</v>
      </c>
      <c r="G471" s="15"/>
    </row>
    <row r="472" spans="2:7" s="16" customFormat="1" x14ac:dyDescent="0.45">
      <c r="B472" s="38" t="s">
        <v>17</v>
      </c>
      <c r="C472" s="61"/>
      <c r="D472" s="61"/>
      <c r="E472" s="61"/>
      <c r="F472" s="62">
        <f t="shared" si="20"/>
        <v>0</v>
      </c>
      <c r="G472" s="15"/>
    </row>
    <row r="473" spans="2:7" s="16" customFormat="1" x14ac:dyDescent="0.45">
      <c r="B473" s="38" t="s">
        <v>18</v>
      </c>
      <c r="C473" s="61"/>
      <c r="D473" s="61"/>
      <c r="E473" s="61"/>
      <c r="F473" s="62">
        <f t="shared" si="20"/>
        <v>0</v>
      </c>
      <c r="G473" s="15"/>
    </row>
    <row r="474" spans="2:7" s="16" customFormat="1" ht="35.25" x14ac:dyDescent="0.5">
      <c r="B474" s="36" t="s">
        <v>19</v>
      </c>
      <c r="C474" s="64">
        <f>C473+C472+C471+C470</f>
        <v>0</v>
      </c>
      <c r="D474" s="64">
        <f>D473+D472+D471+D470</f>
        <v>0</v>
      </c>
      <c r="E474" s="64">
        <f>E473+E472+E471+E470</f>
        <v>0</v>
      </c>
      <c r="F474" s="62">
        <f t="shared" si="20"/>
        <v>0</v>
      </c>
      <c r="G474" s="15"/>
    </row>
    <row r="475" spans="2:7" s="16" customFormat="1" x14ac:dyDescent="0.45">
      <c r="B475" s="38" t="s">
        <v>20</v>
      </c>
      <c r="C475" s="61"/>
      <c r="D475" s="61"/>
      <c r="E475" s="61"/>
      <c r="F475" s="62">
        <f t="shared" si="20"/>
        <v>0</v>
      </c>
      <c r="G475" s="15"/>
    </row>
    <row r="476" spans="2:7" s="16" customFormat="1" x14ac:dyDescent="0.45">
      <c r="B476" s="38" t="s">
        <v>21</v>
      </c>
      <c r="C476" s="61"/>
      <c r="D476" s="61"/>
      <c r="E476" s="61"/>
      <c r="F476" s="62">
        <f t="shared" si="20"/>
        <v>0</v>
      </c>
      <c r="G476" s="15"/>
    </row>
    <row r="477" spans="2:7" s="16" customFormat="1" x14ac:dyDescent="0.45">
      <c r="B477" s="38" t="s">
        <v>22</v>
      </c>
      <c r="C477" s="61"/>
      <c r="D477" s="61"/>
      <c r="E477" s="61"/>
      <c r="F477" s="62">
        <f t="shared" si="20"/>
        <v>0</v>
      </c>
      <c r="G477" s="15"/>
    </row>
    <row r="478" spans="2:7" s="16" customFormat="1" ht="35.25" x14ac:dyDescent="0.5">
      <c r="B478" s="36" t="s">
        <v>23</v>
      </c>
      <c r="C478" s="61">
        <f>C477+C476+C475</f>
        <v>0</v>
      </c>
      <c r="D478" s="61">
        <f>D477+D476+D475</f>
        <v>0</v>
      </c>
      <c r="E478" s="61">
        <f>E477+E476+E475</f>
        <v>0</v>
      </c>
      <c r="F478" s="62">
        <f t="shared" si="20"/>
        <v>0</v>
      </c>
      <c r="G478" s="15"/>
    </row>
    <row r="479" spans="2:7" s="16" customFormat="1" ht="35.25" x14ac:dyDescent="0.5">
      <c r="B479" s="36" t="s">
        <v>24</v>
      </c>
      <c r="C479" s="71">
        <f>C478+C474+C469+C465</f>
        <v>482143.85</v>
      </c>
      <c r="D479" s="71">
        <f>D478+D474+D469+D465</f>
        <v>556672.02</v>
      </c>
      <c r="E479" s="71">
        <f>E478+E474+E469+E465</f>
        <v>571007.41999999993</v>
      </c>
      <c r="F479" s="62">
        <f t="shared" si="20"/>
        <v>14335.399999999907</v>
      </c>
      <c r="G479" s="15"/>
    </row>
    <row r="480" spans="2:7" s="16" customFormat="1" ht="35.25" x14ac:dyDescent="0.5">
      <c r="B480" s="39"/>
      <c r="C480" s="67"/>
      <c r="D480" s="67"/>
      <c r="E480" s="67"/>
      <c r="F480" s="68"/>
      <c r="G480" s="15"/>
    </row>
    <row r="481" spans="2:9" s="16" customFormat="1" ht="35.25" x14ac:dyDescent="0.5">
      <c r="B481" s="39"/>
      <c r="C481" s="67"/>
      <c r="D481" s="67"/>
      <c r="E481" s="67"/>
      <c r="F481" s="68"/>
      <c r="G481" s="15"/>
    </row>
    <row r="482" spans="2:9" s="16" customFormat="1" ht="35.25" x14ac:dyDescent="0.5">
      <c r="B482" s="39" t="s">
        <v>3</v>
      </c>
      <c r="C482" s="67"/>
      <c r="D482" s="67"/>
      <c r="E482" s="67"/>
      <c r="F482" s="68"/>
      <c r="G482" s="15"/>
    </row>
    <row r="483" spans="2:9" s="16" customFormat="1" ht="35.25" x14ac:dyDescent="0.5">
      <c r="B483" s="39"/>
      <c r="C483" s="67"/>
      <c r="D483" s="67"/>
      <c r="E483" s="67"/>
      <c r="F483" s="68"/>
      <c r="G483" s="15"/>
    </row>
    <row r="484" spans="2:9" s="18" customFormat="1" ht="35.25" x14ac:dyDescent="0.5">
      <c r="B484" s="36" t="s">
        <v>43</v>
      </c>
      <c r="C484" s="59" t="s">
        <v>5</v>
      </c>
      <c r="D484" s="59" t="s">
        <v>6</v>
      </c>
      <c r="E484" s="59" t="s">
        <v>6</v>
      </c>
      <c r="F484" s="60" t="s">
        <v>175</v>
      </c>
      <c r="G484" s="15"/>
    </row>
    <row r="485" spans="2:9" s="24" customFormat="1" ht="44.25" x14ac:dyDescent="0.55000000000000004">
      <c r="B485" s="37">
        <v>114005</v>
      </c>
      <c r="C485" s="59" t="s">
        <v>169</v>
      </c>
      <c r="D485" s="59" t="s">
        <v>169</v>
      </c>
      <c r="E485" s="59" t="s">
        <v>174</v>
      </c>
      <c r="F485" s="60" t="s">
        <v>176</v>
      </c>
      <c r="G485" s="13"/>
    </row>
    <row r="486" spans="2:9" s="24" customFormat="1" ht="44.25" x14ac:dyDescent="0.55000000000000004">
      <c r="B486" s="38" t="s">
        <v>7</v>
      </c>
      <c r="C486" s="61">
        <v>125022.16</v>
      </c>
      <c r="D486" s="61">
        <v>105770.81</v>
      </c>
      <c r="E486" s="61">
        <v>172099.47</v>
      </c>
      <c r="F486" s="62">
        <f t="shared" ref="F486:F503" si="21">E486-D486</f>
        <v>66328.66</v>
      </c>
      <c r="G486" s="25"/>
      <c r="H486" s="26"/>
    </row>
    <row r="487" spans="2:9" s="24" customFormat="1" ht="44.25" x14ac:dyDescent="0.55000000000000004">
      <c r="B487" s="38" t="s">
        <v>8</v>
      </c>
      <c r="C487" s="61"/>
      <c r="D487" s="61"/>
      <c r="E487" s="61"/>
      <c r="F487" s="62">
        <f t="shared" si="21"/>
        <v>0</v>
      </c>
      <c r="G487" s="25"/>
      <c r="H487" s="26"/>
      <c r="I487" s="26"/>
    </row>
    <row r="488" spans="2:9" s="16" customFormat="1" x14ac:dyDescent="0.45">
      <c r="B488" s="38" t="s">
        <v>9</v>
      </c>
      <c r="C488" s="63">
        <v>37830.32</v>
      </c>
      <c r="D488" s="61">
        <v>34433.32</v>
      </c>
      <c r="E488" s="61">
        <v>57401.21</v>
      </c>
      <c r="F488" s="62">
        <f t="shared" si="21"/>
        <v>22967.89</v>
      </c>
      <c r="G488" s="15"/>
      <c r="H488" s="18"/>
      <c r="I488" s="18"/>
    </row>
    <row r="489" spans="2:9" s="16" customFormat="1" ht="35.25" x14ac:dyDescent="0.5">
      <c r="B489" s="36" t="s">
        <v>10</v>
      </c>
      <c r="C489" s="64">
        <f>C488+C487+C486</f>
        <v>162852.48000000001</v>
      </c>
      <c r="D489" s="64">
        <f>D488+D487+D486</f>
        <v>140204.13</v>
      </c>
      <c r="E489" s="64">
        <f>E488+E487+E486</f>
        <v>229500.68</v>
      </c>
      <c r="F489" s="62">
        <f t="shared" si="21"/>
        <v>89296.549999999988</v>
      </c>
      <c r="G489" s="15"/>
    </row>
    <row r="490" spans="2:9" s="16" customFormat="1" x14ac:dyDescent="0.45">
      <c r="B490" s="38" t="s">
        <v>11</v>
      </c>
      <c r="C490" s="63"/>
      <c r="D490" s="63"/>
      <c r="E490" s="63"/>
      <c r="F490" s="62">
        <f t="shared" si="21"/>
        <v>0</v>
      </c>
      <c r="G490" s="15"/>
    </row>
    <row r="491" spans="2:9" s="16" customFormat="1" x14ac:dyDescent="0.45">
      <c r="B491" s="38" t="s">
        <v>12</v>
      </c>
      <c r="C491" s="61"/>
      <c r="D491" s="61"/>
      <c r="E491" s="61"/>
      <c r="F491" s="62">
        <f t="shared" si="21"/>
        <v>0</v>
      </c>
      <c r="G491" s="15"/>
    </row>
    <row r="492" spans="2:9" s="16" customFormat="1" x14ac:dyDescent="0.45">
      <c r="B492" s="38" t="s">
        <v>13</v>
      </c>
      <c r="C492" s="61"/>
      <c r="D492" s="61"/>
      <c r="E492" s="61"/>
      <c r="F492" s="62">
        <f t="shared" si="21"/>
        <v>0</v>
      </c>
      <c r="G492" s="15"/>
    </row>
    <row r="493" spans="2:9" s="16" customFormat="1" ht="35.25" x14ac:dyDescent="0.5">
      <c r="B493" s="36" t="s">
        <v>14</v>
      </c>
      <c r="C493" s="64">
        <f>C492+C491+C490</f>
        <v>0</v>
      </c>
      <c r="D493" s="64">
        <f>D492+D491+D490</f>
        <v>0</v>
      </c>
      <c r="E493" s="64">
        <f>E492+E491+E490</f>
        <v>0</v>
      </c>
      <c r="F493" s="62">
        <f t="shared" si="21"/>
        <v>0</v>
      </c>
      <c r="G493" s="15"/>
    </row>
    <row r="494" spans="2:9" s="16" customFormat="1" x14ac:dyDescent="0.45">
      <c r="B494" s="38" t="s">
        <v>15</v>
      </c>
      <c r="C494" s="61"/>
      <c r="D494" s="61"/>
      <c r="E494" s="61"/>
      <c r="F494" s="62">
        <f t="shared" si="21"/>
        <v>0</v>
      </c>
      <c r="G494" s="15"/>
    </row>
    <row r="495" spans="2:9" s="16" customFormat="1" x14ac:dyDescent="0.45">
      <c r="B495" s="38" t="s">
        <v>16</v>
      </c>
      <c r="C495" s="61"/>
      <c r="D495" s="61"/>
      <c r="E495" s="61"/>
      <c r="F495" s="62">
        <f t="shared" si="21"/>
        <v>0</v>
      </c>
      <c r="G495" s="15"/>
    </row>
    <row r="496" spans="2:9" s="16" customFormat="1" x14ac:dyDescent="0.45">
      <c r="B496" s="38" t="s">
        <v>17</v>
      </c>
      <c r="C496" s="61"/>
      <c r="D496" s="61"/>
      <c r="E496" s="61"/>
      <c r="F496" s="62">
        <f t="shared" si="21"/>
        <v>0</v>
      </c>
      <c r="G496" s="15"/>
    </row>
    <row r="497" spans="2:7" s="16" customFormat="1" x14ac:dyDescent="0.45">
      <c r="B497" s="38" t="s">
        <v>18</v>
      </c>
      <c r="C497" s="61"/>
      <c r="D497" s="61"/>
      <c r="E497" s="61"/>
      <c r="F497" s="62">
        <f t="shared" si="21"/>
        <v>0</v>
      </c>
      <c r="G497" s="15"/>
    </row>
    <row r="498" spans="2:7" s="16" customFormat="1" ht="35.25" x14ac:dyDescent="0.5">
      <c r="B498" s="36" t="s">
        <v>19</v>
      </c>
      <c r="C498" s="64">
        <f>C497+C496+C495+C494</f>
        <v>0</v>
      </c>
      <c r="D498" s="64">
        <f>D497+D496+D495+D494</f>
        <v>0</v>
      </c>
      <c r="E498" s="64">
        <f>E497+E496+E495+E494</f>
        <v>0</v>
      </c>
      <c r="F498" s="62">
        <f t="shared" si="21"/>
        <v>0</v>
      </c>
      <c r="G498" s="15"/>
    </row>
    <row r="499" spans="2:7" s="16" customFormat="1" x14ac:dyDescent="0.45">
      <c r="B499" s="38" t="s">
        <v>20</v>
      </c>
      <c r="C499" s="61"/>
      <c r="D499" s="61"/>
      <c r="E499" s="61"/>
      <c r="F499" s="62">
        <f t="shared" si="21"/>
        <v>0</v>
      </c>
      <c r="G499" s="15"/>
    </row>
    <row r="500" spans="2:7" s="16" customFormat="1" x14ac:dyDescent="0.45">
      <c r="B500" s="38" t="s">
        <v>21</v>
      </c>
      <c r="C500" s="61"/>
      <c r="D500" s="61"/>
      <c r="E500" s="61"/>
      <c r="F500" s="62">
        <f t="shared" si="21"/>
        <v>0</v>
      </c>
      <c r="G500" s="15"/>
    </row>
    <row r="501" spans="2:7" s="16" customFormat="1" x14ac:dyDescent="0.45">
      <c r="B501" s="38" t="s">
        <v>22</v>
      </c>
      <c r="C501" s="61"/>
      <c r="D501" s="61"/>
      <c r="E501" s="61"/>
      <c r="F501" s="62">
        <f t="shared" si="21"/>
        <v>0</v>
      </c>
      <c r="G501" s="15"/>
    </row>
    <row r="502" spans="2:7" s="16" customFormat="1" ht="35.25" x14ac:dyDescent="0.5">
      <c r="B502" s="36" t="s">
        <v>23</v>
      </c>
      <c r="C502" s="61">
        <f>C501+C500+C499</f>
        <v>0</v>
      </c>
      <c r="D502" s="61">
        <f>D501+D500+D499</f>
        <v>0</v>
      </c>
      <c r="E502" s="61">
        <f>E501+E500+E499</f>
        <v>0</v>
      </c>
      <c r="F502" s="62">
        <f t="shared" si="21"/>
        <v>0</v>
      </c>
      <c r="G502" s="15"/>
    </row>
    <row r="503" spans="2:7" s="16" customFormat="1" ht="35.25" x14ac:dyDescent="0.5">
      <c r="B503" s="36" t="s">
        <v>24</v>
      </c>
      <c r="C503" s="71">
        <f>C502+C498+C493+C489</f>
        <v>162852.48000000001</v>
      </c>
      <c r="D503" s="71">
        <f>D502+D498+D493+D489</f>
        <v>140204.13</v>
      </c>
      <c r="E503" s="71">
        <f>E502+E498+E493+E489</f>
        <v>229500.68</v>
      </c>
      <c r="F503" s="62">
        <f t="shared" si="21"/>
        <v>89296.549999999988</v>
      </c>
      <c r="G503" s="15"/>
    </row>
    <row r="504" spans="2:7" s="16" customFormat="1" ht="35.25" x14ac:dyDescent="0.5">
      <c r="B504" s="39"/>
      <c r="C504" s="67"/>
      <c r="D504" s="67"/>
      <c r="E504" s="67"/>
      <c r="F504" s="68"/>
      <c r="G504" s="15"/>
    </row>
    <row r="505" spans="2:7" s="16" customFormat="1" ht="35.25" x14ac:dyDescent="0.5">
      <c r="B505" s="39"/>
      <c r="C505" s="69"/>
      <c r="D505" s="69"/>
      <c r="E505" s="69"/>
      <c r="F505" s="70"/>
      <c r="G505" s="15"/>
    </row>
    <row r="506" spans="2:7" s="16" customFormat="1" ht="35.25" x14ac:dyDescent="0.5">
      <c r="B506" s="36" t="s">
        <v>44</v>
      </c>
      <c r="C506" s="59" t="s">
        <v>5</v>
      </c>
      <c r="D506" s="59" t="s">
        <v>6</v>
      </c>
      <c r="E506" s="59" t="s">
        <v>6</v>
      </c>
      <c r="F506" s="60" t="s">
        <v>175</v>
      </c>
      <c r="G506" s="15"/>
    </row>
    <row r="507" spans="2:7" s="16" customFormat="1" ht="35.25" x14ac:dyDescent="0.5">
      <c r="B507" s="37">
        <v>114007</v>
      </c>
      <c r="C507" s="59" t="s">
        <v>169</v>
      </c>
      <c r="D507" s="59" t="s">
        <v>169</v>
      </c>
      <c r="E507" s="59" t="s">
        <v>174</v>
      </c>
      <c r="F507" s="60" t="s">
        <v>176</v>
      </c>
      <c r="G507" s="15"/>
    </row>
    <row r="508" spans="2:7" s="16" customFormat="1" x14ac:dyDescent="0.45">
      <c r="B508" s="38" t="s">
        <v>7</v>
      </c>
      <c r="C508" s="61">
        <v>69361</v>
      </c>
      <c r="D508" s="61">
        <v>72661.039999999994</v>
      </c>
      <c r="E508" s="61">
        <v>71412.800000000003</v>
      </c>
      <c r="F508" s="62">
        <f t="shared" ref="F508:F525" si="22">E508-D508</f>
        <v>-1248.2399999999907</v>
      </c>
      <c r="G508" s="15"/>
    </row>
    <row r="509" spans="2:7" s="16" customFormat="1" x14ac:dyDescent="0.45">
      <c r="B509" s="38" t="s">
        <v>8</v>
      </c>
      <c r="C509" s="61"/>
      <c r="D509" s="61"/>
      <c r="E509" s="61"/>
      <c r="F509" s="62">
        <f t="shared" si="22"/>
        <v>0</v>
      </c>
      <c r="G509" s="15"/>
    </row>
    <row r="510" spans="2:7" s="16" customFormat="1" x14ac:dyDescent="0.45">
      <c r="B510" s="38" t="s">
        <v>9</v>
      </c>
      <c r="C510" s="63">
        <v>25235.78</v>
      </c>
      <c r="D510" s="61">
        <v>28253.65</v>
      </c>
      <c r="E510" s="61">
        <v>28456.5</v>
      </c>
      <c r="F510" s="62">
        <f t="shared" si="22"/>
        <v>202.84999999999854</v>
      </c>
      <c r="G510" s="15"/>
    </row>
    <row r="511" spans="2:7" s="16" customFormat="1" ht="35.25" x14ac:dyDescent="0.5">
      <c r="B511" s="36" t="s">
        <v>10</v>
      </c>
      <c r="C511" s="64">
        <f>C510+C509+C508</f>
        <v>94596.78</v>
      </c>
      <c r="D511" s="64">
        <f>D510+D509+D508</f>
        <v>100914.69</v>
      </c>
      <c r="E511" s="64">
        <f>E510+E509+E508</f>
        <v>99869.3</v>
      </c>
      <c r="F511" s="62">
        <f t="shared" si="22"/>
        <v>-1045.3899999999994</v>
      </c>
      <c r="G511" s="15"/>
    </row>
    <row r="512" spans="2:7" s="16" customFormat="1" x14ac:dyDescent="0.45">
      <c r="B512" s="38" t="s">
        <v>11</v>
      </c>
      <c r="C512" s="63"/>
      <c r="D512" s="63"/>
      <c r="E512" s="63"/>
      <c r="F512" s="62">
        <f t="shared" si="22"/>
        <v>0</v>
      </c>
      <c r="G512" s="15"/>
    </row>
    <row r="513" spans="2:7" s="16" customFormat="1" x14ac:dyDescent="0.45">
      <c r="B513" s="38" t="s">
        <v>12</v>
      </c>
      <c r="C513" s="61"/>
      <c r="D513" s="61"/>
      <c r="E513" s="61"/>
      <c r="F513" s="62">
        <f t="shared" si="22"/>
        <v>0</v>
      </c>
      <c r="G513" s="15"/>
    </row>
    <row r="514" spans="2:7" s="16" customFormat="1" x14ac:dyDescent="0.45">
      <c r="B514" s="38" t="s">
        <v>13</v>
      </c>
      <c r="C514" s="61"/>
      <c r="D514" s="61"/>
      <c r="E514" s="61"/>
      <c r="F514" s="62">
        <f t="shared" si="22"/>
        <v>0</v>
      </c>
      <c r="G514" s="15"/>
    </row>
    <row r="515" spans="2:7" s="16" customFormat="1" ht="35.25" x14ac:dyDescent="0.5">
      <c r="B515" s="36" t="s">
        <v>14</v>
      </c>
      <c r="C515" s="64">
        <f>C514+C513+C512</f>
        <v>0</v>
      </c>
      <c r="D515" s="64">
        <f>D514+D513+D512</f>
        <v>0</v>
      </c>
      <c r="E515" s="64">
        <f>E514+E513+E512</f>
        <v>0</v>
      </c>
      <c r="F515" s="62">
        <f t="shared" si="22"/>
        <v>0</v>
      </c>
      <c r="G515" s="15"/>
    </row>
    <row r="516" spans="2:7" s="16" customFormat="1" x14ac:dyDescent="0.45">
      <c r="B516" s="38" t="s">
        <v>15</v>
      </c>
      <c r="C516" s="61"/>
      <c r="D516" s="61"/>
      <c r="E516" s="61"/>
      <c r="F516" s="62">
        <f t="shared" si="22"/>
        <v>0</v>
      </c>
      <c r="G516" s="15"/>
    </row>
    <row r="517" spans="2:7" s="16" customFormat="1" x14ac:dyDescent="0.45">
      <c r="B517" s="38" t="s">
        <v>16</v>
      </c>
      <c r="C517" s="61"/>
      <c r="D517" s="61"/>
      <c r="E517" s="61"/>
      <c r="F517" s="62">
        <f t="shared" si="22"/>
        <v>0</v>
      </c>
      <c r="G517" s="15"/>
    </row>
    <row r="518" spans="2:7" s="16" customFormat="1" x14ac:dyDescent="0.45">
      <c r="B518" s="38" t="s">
        <v>17</v>
      </c>
      <c r="C518" s="61"/>
      <c r="D518" s="61"/>
      <c r="E518" s="61"/>
      <c r="F518" s="62">
        <f t="shared" si="22"/>
        <v>0</v>
      </c>
      <c r="G518" s="15"/>
    </row>
    <row r="519" spans="2:7" s="16" customFormat="1" x14ac:dyDescent="0.45">
      <c r="B519" s="38" t="s">
        <v>18</v>
      </c>
      <c r="C519" s="61"/>
      <c r="D519" s="61"/>
      <c r="E519" s="61"/>
      <c r="F519" s="62">
        <f t="shared" si="22"/>
        <v>0</v>
      </c>
      <c r="G519" s="15"/>
    </row>
    <row r="520" spans="2:7" s="16" customFormat="1" ht="35.25" x14ac:dyDescent="0.5">
      <c r="B520" s="36" t="s">
        <v>19</v>
      </c>
      <c r="C520" s="64">
        <f>C519+C518+C517+C516</f>
        <v>0</v>
      </c>
      <c r="D520" s="64">
        <f>D519+D518+D517+D516</f>
        <v>0</v>
      </c>
      <c r="E520" s="64">
        <f>E519+E518+E517+E516</f>
        <v>0</v>
      </c>
      <c r="F520" s="62">
        <f t="shared" si="22"/>
        <v>0</v>
      </c>
      <c r="G520" s="15"/>
    </row>
    <row r="521" spans="2:7" s="16" customFormat="1" x14ac:dyDescent="0.45">
      <c r="B521" s="38" t="s">
        <v>20</v>
      </c>
      <c r="C521" s="61"/>
      <c r="D521" s="61"/>
      <c r="E521" s="61"/>
      <c r="F521" s="62">
        <f t="shared" si="22"/>
        <v>0</v>
      </c>
      <c r="G521" s="15"/>
    </row>
    <row r="522" spans="2:7" s="16" customFormat="1" x14ac:dyDescent="0.45">
      <c r="B522" s="38" t="s">
        <v>21</v>
      </c>
      <c r="C522" s="61"/>
      <c r="D522" s="61"/>
      <c r="E522" s="61"/>
      <c r="F522" s="62">
        <f t="shared" si="22"/>
        <v>0</v>
      </c>
      <c r="G522" s="15"/>
    </row>
    <row r="523" spans="2:7" s="16" customFormat="1" x14ac:dyDescent="0.45">
      <c r="B523" s="38" t="s">
        <v>22</v>
      </c>
      <c r="C523" s="61"/>
      <c r="D523" s="61"/>
      <c r="E523" s="61"/>
      <c r="F523" s="62">
        <f t="shared" si="22"/>
        <v>0</v>
      </c>
      <c r="G523" s="15"/>
    </row>
    <row r="524" spans="2:7" s="16" customFormat="1" ht="35.25" x14ac:dyDescent="0.5">
      <c r="B524" s="36" t="s">
        <v>23</v>
      </c>
      <c r="C524" s="61">
        <f>C523+C522+C521</f>
        <v>0</v>
      </c>
      <c r="D524" s="61">
        <f>D523+D522+D521</f>
        <v>0</v>
      </c>
      <c r="E524" s="61">
        <f>E523+E522+E521</f>
        <v>0</v>
      </c>
      <c r="F524" s="62">
        <f t="shared" si="22"/>
        <v>0</v>
      </c>
      <c r="G524" s="15"/>
    </row>
    <row r="525" spans="2:7" s="16" customFormat="1" ht="35.25" x14ac:dyDescent="0.5">
      <c r="B525" s="36" t="s">
        <v>24</v>
      </c>
      <c r="C525" s="71">
        <f>C524+C520+C515+C511</f>
        <v>94596.78</v>
      </c>
      <c r="D525" s="71">
        <f>D524+D520+D515+D511</f>
        <v>100914.69</v>
      </c>
      <c r="E525" s="71">
        <f>E524+E520+E515+E511</f>
        <v>99869.3</v>
      </c>
      <c r="F525" s="62">
        <f t="shared" si="22"/>
        <v>-1045.3899999999994</v>
      </c>
      <c r="G525" s="15"/>
    </row>
    <row r="526" spans="2:7" s="20" customFormat="1" ht="35.25" x14ac:dyDescent="0.5">
      <c r="B526" s="39"/>
      <c r="C526" s="67"/>
      <c r="D526" s="67"/>
      <c r="E526" s="67"/>
      <c r="F526" s="68"/>
      <c r="G526" s="19"/>
    </row>
    <row r="527" spans="2:7" s="16" customFormat="1" ht="35.25" x14ac:dyDescent="0.5">
      <c r="B527" s="39"/>
      <c r="C527" s="67"/>
      <c r="D527" s="67"/>
      <c r="E527" s="67"/>
      <c r="F527" s="68"/>
      <c r="G527" s="15"/>
    </row>
    <row r="528" spans="2:7" s="18" customFormat="1" ht="35.25" x14ac:dyDescent="0.5">
      <c r="B528" s="36" t="s">
        <v>45</v>
      </c>
      <c r="C528" s="59" t="s">
        <v>5</v>
      </c>
      <c r="D528" s="59" t="s">
        <v>6</v>
      </c>
      <c r="E528" s="59" t="s">
        <v>6</v>
      </c>
      <c r="F528" s="60" t="s">
        <v>175</v>
      </c>
      <c r="G528" s="15"/>
    </row>
    <row r="529" spans="2:7" s="16" customFormat="1" ht="35.25" x14ac:dyDescent="0.5">
      <c r="B529" s="37">
        <v>114010</v>
      </c>
      <c r="C529" s="59" t="s">
        <v>169</v>
      </c>
      <c r="D529" s="59" t="s">
        <v>169</v>
      </c>
      <c r="E529" s="59" t="s">
        <v>174</v>
      </c>
      <c r="F529" s="60" t="s">
        <v>176</v>
      </c>
      <c r="G529" s="15"/>
    </row>
    <row r="530" spans="2:7" s="16" customFormat="1" x14ac:dyDescent="0.45">
      <c r="B530" s="38" t="s">
        <v>7</v>
      </c>
      <c r="C530" s="61">
        <v>1249.99</v>
      </c>
      <c r="D530" s="61">
        <v>7666.01</v>
      </c>
      <c r="E530" s="61">
        <v>1214.82</v>
      </c>
      <c r="F530" s="62">
        <f t="shared" ref="F530:F547" si="23">E530-D530</f>
        <v>-6451.1900000000005</v>
      </c>
      <c r="G530" s="15"/>
    </row>
    <row r="531" spans="2:7" s="16" customFormat="1" x14ac:dyDescent="0.45">
      <c r="B531" s="38" t="s">
        <v>8</v>
      </c>
      <c r="C531" s="61"/>
      <c r="D531" s="61"/>
      <c r="E531" s="61"/>
      <c r="F531" s="62">
        <f t="shared" si="23"/>
        <v>0</v>
      </c>
      <c r="G531" s="15"/>
    </row>
    <row r="532" spans="2:7" s="16" customFormat="1" x14ac:dyDescent="0.45">
      <c r="B532" s="38" t="s">
        <v>9</v>
      </c>
      <c r="C532" s="63">
        <v>308.70999999999998</v>
      </c>
      <c r="D532" s="61">
        <v>1430.8</v>
      </c>
      <c r="E532" s="61">
        <v>214.38</v>
      </c>
      <c r="F532" s="62">
        <f t="shared" si="23"/>
        <v>-1216.42</v>
      </c>
      <c r="G532" s="15"/>
    </row>
    <row r="533" spans="2:7" s="16" customFormat="1" ht="35.25" x14ac:dyDescent="0.5">
      <c r="B533" s="36" t="s">
        <v>10</v>
      </c>
      <c r="C533" s="64">
        <f>C532+C531+C530</f>
        <v>1558.7</v>
      </c>
      <c r="D533" s="64">
        <f>D532+D531+D530</f>
        <v>9096.81</v>
      </c>
      <c r="E533" s="64">
        <f>E532+E531+E530</f>
        <v>1429.1999999999998</v>
      </c>
      <c r="F533" s="62">
        <f t="shared" si="23"/>
        <v>-7667.61</v>
      </c>
      <c r="G533" s="15"/>
    </row>
    <row r="534" spans="2:7" s="16" customFormat="1" x14ac:dyDescent="0.45">
      <c r="B534" s="38" t="s">
        <v>11</v>
      </c>
      <c r="C534" s="63"/>
      <c r="D534" s="63"/>
      <c r="E534" s="63"/>
      <c r="F534" s="62">
        <f t="shared" si="23"/>
        <v>0</v>
      </c>
      <c r="G534" s="15"/>
    </row>
    <row r="535" spans="2:7" s="16" customFormat="1" x14ac:dyDescent="0.45">
      <c r="B535" s="38" t="s">
        <v>12</v>
      </c>
      <c r="C535" s="61"/>
      <c r="D535" s="61"/>
      <c r="E535" s="61"/>
      <c r="F535" s="62">
        <f t="shared" si="23"/>
        <v>0</v>
      </c>
      <c r="G535" s="15"/>
    </row>
    <row r="536" spans="2:7" s="16" customFormat="1" x14ac:dyDescent="0.45">
      <c r="B536" s="38" t="s">
        <v>13</v>
      </c>
      <c r="C536" s="61"/>
      <c r="D536" s="61"/>
      <c r="E536" s="61"/>
      <c r="F536" s="62">
        <f t="shared" si="23"/>
        <v>0</v>
      </c>
      <c r="G536" s="15"/>
    </row>
    <row r="537" spans="2:7" s="16" customFormat="1" ht="35.25" x14ac:dyDescent="0.5">
      <c r="B537" s="36" t="s">
        <v>14</v>
      </c>
      <c r="C537" s="64">
        <f>C536+C535+C534</f>
        <v>0</v>
      </c>
      <c r="D537" s="64">
        <f>D536+D535+D534</f>
        <v>0</v>
      </c>
      <c r="E537" s="64">
        <f>E536+E535+E534</f>
        <v>0</v>
      </c>
      <c r="F537" s="62">
        <f t="shared" si="23"/>
        <v>0</v>
      </c>
      <c r="G537" s="15"/>
    </row>
    <row r="538" spans="2:7" s="16" customFormat="1" x14ac:dyDescent="0.45">
      <c r="B538" s="38" t="s">
        <v>15</v>
      </c>
      <c r="C538" s="61"/>
      <c r="D538" s="61"/>
      <c r="E538" s="61">
        <v>15000</v>
      </c>
      <c r="F538" s="62">
        <f t="shared" si="23"/>
        <v>15000</v>
      </c>
      <c r="G538" s="15"/>
    </row>
    <row r="539" spans="2:7" s="16" customFormat="1" x14ac:dyDescent="0.45">
      <c r="B539" s="38" t="s">
        <v>16</v>
      </c>
      <c r="C539" s="61"/>
      <c r="D539" s="61"/>
      <c r="E539" s="61"/>
      <c r="F539" s="62">
        <f t="shared" si="23"/>
        <v>0</v>
      </c>
      <c r="G539" s="15"/>
    </row>
    <row r="540" spans="2:7" s="16" customFormat="1" x14ac:dyDescent="0.45">
      <c r="B540" s="38" t="s">
        <v>17</v>
      </c>
      <c r="C540" s="61"/>
      <c r="D540" s="61"/>
      <c r="E540" s="61"/>
      <c r="F540" s="62">
        <f t="shared" si="23"/>
        <v>0</v>
      </c>
      <c r="G540" s="15"/>
    </row>
    <row r="541" spans="2:7" s="16" customFormat="1" x14ac:dyDescent="0.45">
      <c r="B541" s="38" t="s">
        <v>18</v>
      </c>
      <c r="C541" s="61"/>
      <c r="D541" s="61"/>
      <c r="E541" s="61"/>
      <c r="F541" s="62">
        <f t="shared" si="23"/>
        <v>0</v>
      </c>
      <c r="G541" s="15"/>
    </row>
    <row r="542" spans="2:7" s="16" customFormat="1" ht="35.25" x14ac:dyDescent="0.5">
      <c r="B542" s="36" t="s">
        <v>19</v>
      </c>
      <c r="C542" s="64">
        <f>C541+C540+C539+C538</f>
        <v>0</v>
      </c>
      <c r="D542" s="64">
        <f>D541+D540+D539+D538</f>
        <v>0</v>
      </c>
      <c r="E542" s="64">
        <f>E541+E540+E539+E538</f>
        <v>15000</v>
      </c>
      <c r="F542" s="62">
        <f t="shared" si="23"/>
        <v>15000</v>
      </c>
      <c r="G542" s="15"/>
    </row>
    <row r="543" spans="2:7" s="16" customFormat="1" x14ac:dyDescent="0.45">
      <c r="B543" s="38" t="s">
        <v>20</v>
      </c>
      <c r="C543" s="61"/>
      <c r="D543" s="61"/>
      <c r="E543" s="61"/>
      <c r="F543" s="62">
        <f t="shared" si="23"/>
        <v>0</v>
      </c>
      <c r="G543" s="15"/>
    </row>
    <row r="544" spans="2:7" s="16" customFormat="1" x14ac:dyDescent="0.45">
      <c r="B544" s="38" t="s">
        <v>21</v>
      </c>
      <c r="C544" s="61"/>
      <c r="D544" s="61"/>
      <c r="E544" s="61"/>
      <c r="F544" s="62">
        <f t="shared" si="23"/>
        <v>0</v>
      </c>
      <c r="G544" s="15"/>
    </row>
    <row r="545" spans="2:7" s="16" customFormat="1" x14ac:dyDescent="0.45">
      <c r="B545" s="38" t="s">
        <v>22</v>
      </c>
      <c r="C545" s="61"/>
      <c r="D545" s="61"/>
      <c r="E545" s="61"/>
      <c r="F545" s="62">
        <f t="shared" si="23"/>
        <v>0</v>
      </c>
      <c r="G545" s="15"/>
    </row>
    <row r="546" spans="2:7" s="16" customFormat="1" ht="35.25" x14ac:dyDescent="0.5">
      <c r="B546" s="36" t="s">
        <v>23</v>
      </c>
      <c r="C546" s="61">
        <f>C545+C544+C543</f>
        <v>0</v>
      </c>
      <c r="D546" s="61">
        <f>D545+D544+D543</f>
        <v>0</v>
      </c>
      <c r="E546" s="61">
        <f>E545+E544+E543</f>
        <v>0</v>
      </c>
      <c r="F546" s="62">
        <f t="shared" si="23"/>
        <v>0</v>
      </c>
      <c r="G546" s="15"/>
    </row>
    <row r="547" spans="2:7" s="16" customFormat="1" ht="35.25" x14ac:dyDescent="0.5">
      <c r="B547" s="36" t="s">
        <v>24</v>
      </c>
      <c r="C547" s="71">
        <f>C546+C542+C537+C533</f>
        <v>1558.7</v>
      </c>
      <c r="D547" s="71">
        <f>D546+D542+D537+D533</f>
        <v>9096.81</v>
      </c>
      <c r="E547" s="71">
        <f>E546+E542+E537+E533</f>
        <v>16429.2</v>
      </c>
      <c r="F547" s="62">
        <f t="shared" si="23"/>
        <v>7332.3900000000012</v>
      </c>
      <c r="G547" s="15"/>
    </row>
    <row r="548" spans="2:7" s="16" customFormat="1" ht="35.25" x14ac:dyDescent="0.5">
      <c r="B548" s="39"/>
      <c r="C548" s="67"/>
      <c r="D548" s="67"/>
      <c r="E548" s="67"/>
      <c r="F548" s="68"/>
      <c r="G548" s="15"/>
    </row>
    <row r="549" spans="2:7" s="16" customFormat="1" ht="35.25" x14ac:dyDescent="0.5">
      <c r="B549" s="39"/>
      <c r="C549" s="67"/>
      <c r="D549" s="67"/>
      <c r="E549" s="67"/>
      <c r="F549" s="68"/>
      <c r="G549" s="15"/>
    </row>
    <row r="550" spans="2:7" s="16" customFormat="1" ht="35.25" x14ac:dyDescent="0.5">
      <c r="B550" s="39" t="s">
        <v>3</v>
      </c>
      <c r="C550" s="67"/>
      <c r="D550" s="67"/>
      <c r="E550" s="67"/>
      <c r="F550" s="68"/>
      <c r="G550" s="15"/>
    </row>
    <row r="551" spans="2:7" s="16" customFormat="1" ht="35.25" x14ac:dyDescent="0.5">
      <c r="B551" s="39"/>
      <c r="C551" s="67"/>
      <c r="D551" s="67"/>
      <c r="E551" s="67"/>
      <c r="F551" s="68"/>
      <c r="G551" s="15"/>
    </row>
    <row r="552" spans="2:7" s="18" customFormat="1" ht="35.25" x14ac:dyDescent="0.5">
      <c r="B552" s="36" t="s">
        <v>46</v>
      </c>
      <c r="C552" s="59" t="s">
        <v>5</v>
      </c>
      <c r="D552" s="59" t="s">
        <v>6</v>
      </c>
      <c r="E552" s="59" t="s">
        <v>6</v>
      </c>
      <c r="F552" s="60" t="s">
        <v>175</v>
      </c>
      <c r="G552" s="15"/>
    </row>
    <row r="553" spans="2:7" s="18" customFormat="1" ht="32.25" customHeight="1" x14ac:dyDescent="0.5">
      <c r="B553" s="37">
        <v>114011</v>
      </c>
      <c r="C553" s="59" t="s">
        <v>169</v>
      </c>
      <c r="D553" s="59" t="s">
        <v>169</v>
      </c>
      <c r="E553" s="59" t="s">
        <v>174</v>
      </c>
      <c r="F553" s="60" t="s">
        <v>176</v>
      </c>
      <c r="G553" s="15"/>
    </row>
    <row r="554" spans="2:7" s="18" customFormat="1" x14ac:dyDescent="0.45">
      <c r="B554" s="38" t="s">
        <v>7</v>
      </c>
      <c r="C554" s="61">
        <v>37104.26</v>
      </c>
      <c r="D554" s="61">
        <v>29271.62</v>
      </c>
      <c r="E554" s="61">
        <v>34744.14</v>
      </c>
      <c r="F554" s="62">
        <f t="shared" ref="F554:F571" si="24">E554-D554</f>
        <v>5472.52</v>
      </c>
      <c r="G554" s="15"/>
    </row>
    <row r="555" spans="2:7" s="18" customFormat="1" x14ac:dyDescent="0.45">
      <c r="B555" s="38" t="s">
        <v>8</v>
      </c>
      <c r="C555" s="61"/>
      <c r="D555" s="61"/>
      <c r="E555" s="61"/>
      <c r="F555" s="62">
        <f t="shared" si="24"/>
        <v>0</v>
      </c>
      <c r="G555" s="15"/>
    </row>
    <row r="556" spans="2:7" s="18" customFormat="1" x14ac:dyDescent="0.45">
      <c r="B556" s="38" t="s">
        <v>9</v>
      </c>
      <c r="C556" s="63">
        <v>2989.96</v>
      </c>
      <c r="D556" s="61">
        <v>5463.31</v>
      </c>
      <c r="E556" s="61">
        <v>6131.32</v>
      </c>
      <c r="F556" s="62">
        <f t="shared" si="24"/>
        <v>668.00999999999931</v>
      </c>
      <c r="G556" s="15"/>
    </row>
    <row r="557" spans="2:7" s="18" customFormat="1" ht="35.25" x14ac:dyDescent="0.5">
      <c r="B557" s="36" t="s">
        <v>10</v>
      </c>
      <c r="C557" s="64">
        <f>C556+C555+C554</f>
        <v>40094.22</v>
      </c>
      <c r="D557" s="64">
        <f>D556+D555+D554</f>
        <v>34734.93</v>
      </c>
      <c r="E557" s="64">
        <f>E556+E555+E554</f>
        <v>40875.46</v>
      </c>
      <c r="F557" s="62">
        <f t="shared" si="24"/>
        <v>6140.5299999999988</v>
      </c>
      <c r="G557" s="15"/>
    </row>
    <row r="558" spans="2:7" s="18" customFormat="1" x14ac:dyDescent="0.45">
      <c r="B558" s="38" t="s">
        <v>11</v>
      </c>
      <c r="C558" s="63"/>
      <c r="D558" s="63"/>
      <c r="E558" s="63"/>
      <c r="F558" s="62">
        <f t="shared" si="24"/>
        <v>0</v>
      </c>
      <c r="G558" s="15"/>
    </row>
    <row r="559" spans="2:7" s="16" customFormat="1" x14ac:dyDescent="0.45">
      <c r="B559" s="38" t="s">
        <v>12</v>
      </c>
      <c r="C559" s="61"/>
      <c r="D559" s="61"/>
      <c r="E559" s="61"/>
      <c r="F559" s="62">
        <f t="shared" si="24"/>
        <v>0</v>
      </c>
      <c r="G559" s="15"/>
    </row>
    <row r="560" spans="2:7" s="16" customFormat="1" x14ac:dyDescent="0.45">
      <c r="B560" s="38" t="s">
        <v>13</v>
      </c>
      <c r="C560" s="61"/>
      <c r="D560" s="61"/>
      <c r="E560" s="61"/>
      <c r="F560" s="62">
        <f t="shared" si="24"/>
        <v>0</v>
      </c>
      <c r="G560" s="15"/>
    </row>
    <row r="561" spans="2:8" s="16" customFormat="1" ht="35.25" x14ac:dyDescent="0.5">
      <c r="B561" s="36" t="s">
        <v>14</v>
      </c>
      <c r="C561" s="64">
        <f>C560+C559+C558</f>
        <v>0</v>
      </c>
      <c r="D561" s="64">
        <f>D560+D559+D558</f>
        <v>0</v>
      </c>
      <c r="E561" s="64">
        <f>E560+E559+E558</f>
        <v>0</v>
      </c>
      <c r="F561" s="62">
        <f t="shared" si="24"/>
        <v>0</v>
      </c>
      <c r="G561" s="15"/>
    </row>
    <row r="562" spans="2:8" s="16" customFormat="1" x14ac:dyDescent="0.45">
      <c r="B562" s="38" t="s">
        <v>15</v>
      </c>
      <c r="C562" s="61"/>
      <c r="D562" s="61"/>
      <c r="E562" s="61"/>
      <c r="F562" s="62">
        <f t="shared" si="24"/>
        <v>0</v>
      </c>
      <c r="G562" s="15"/>
    </row>
    <row r="563" spans="2:8" s="16" customFormat="1" x14ac:dyDescent="0.45">
      <c r="B563" s="38" t="s">
        <v>16</v>
      </c>
      <c r="C563" s="61"/>
      <c r="D563" s="61"/>
      <c r="E563" s="61"/>
      <c r="F563" s="62">
        <f t="shared" si="24"/>
        <v>0</v>
      </c>
      <c r="G563" s="15"/>
    </row>
    <row r="564" spans="2:8" s="16" customFormat="1" x14ac:dyDescent="0.45">
      <c r="B564" s="38" t="s">
        <v>17</v>
      </c>
      <c r="C564" s="61"/>
      <c r="D564" s="61"/>
      <c r="E564" s="61"/>
      <c r="F564" s="62">
        <f t="shared" si="24"/>
        <v>0</v>
      </c>
      <c r="G564" s="15"/>
    </row>
    <row r="565" spans="2:8" s="16" customFormat="1" x14ac:dyDescent="0.45">
      <c r="B565" s="38" t="s">
        <v>18</v>
      </c>
      <c r="C565" s="61"/>
      <c r="D565" s="61"/>
      <c r="E565" s="61"/>
      <c r="F565" s="62">
        <f t="shared" si="24"/>
        <v>0</v>
      </c>
      <c r="G565" s="15"/>
    </row>
    <row r="566" spans="2:8" s="16" customFormat="1" ht="35.25" x14ac:dyDescent="0.5">
      <c r="B566" s="36" t="s">
        <v>19</v>
      </c>
      <c r="C566" s="64">
        <f>C565+C564+C563+C562</f>
        <v>0</v>
      </c>
      <c r="D566" s="64">
        <f>D565+D564+D563+D562</f>
        <v>0</v>
      </c>
      <c r="E566" s="64">
        <f>E565+E564+E563+E562</f>
        <v>0</v>
      </c>
      <c r="F566" s="62">
        <f t="shared" si="24"/>
        <v>0</v>
      </c>
      <c r="G566" s="15"/>
    </row>
    <row r="567" spans="2:8" s="16" customFormat="1" x14ac:dyDescent="0.45">
      <c r="B567" s="38" t="s">
        <v>20</v>
      </c>
      <c r="C567" s="61"/>
      <c r="D567" s="61"/>
      <c r="E567" s="61"/>
      <c r="F567" s="62">
        <f t="shared" si="24"/>
        <v>0</v>
      </c>
      <c r="G567" s="15"/>
    </row>
    <row r="568" spans="2:8" s="16" customFormat="1" x14ac:dyDescent="0.45">
      <c r="B568" s="38" t="s">
        <v>21</v>
      </c>
      <c r="C568" s="61"/>
      <c r="D568" s="61"/>
      <c r="E568" s="61"/>
      <c r="F568" s="62">
        <f t="shared" si="24"/>
        <v>0</v>
      </c>
      <c r="G568" s="15"/>
    </row>
    <row r="569" spans="2:8" s="16" customFormat="1" x14ac:dyDescent="0.45">
      <c r="B569" s="38" t="s">
        <v>22</v>
      </c>
      <c r="C569" s="61"/>
      <c r="D569" s="61"/>
      <c r="E569" s="61"/>
      <c r="F569" s="62">
        <f t="shared" si="24"/>
        <v>0</v>
      </c>
      <c r="G569" s="15"/>
    </row>
    <row r="570" spans="2:8" s="16" customFormat="1" ht="35.25" x14ac:dyDescent="0.5">
      <c r="B570" s="36" t="s">
        <v>23</v>
      </c>
      <c r="C570" s="61">
        <f>C569+C568+C567</f>
        <v>0</v>
      </c>
      <c r="D570" s="61">
        <f>D569+D568+D567</f>
        <v>0</v>
      </c>
      <c r="E570" s="61">
        <f>E569+E568+E567</f>
        <v>0</v>
      </c>
      <c r="F570" s="62">
        <f t="shared" si="24"/>
        <v>0</v>
      </c>
      <c r="G570" s="15"/>
    </row>
    <row r="571" spans="2:8" s="16" customFormat="1" ht="35.25" x14ac:dyDescent="0.5">
      <c r="B571" s="36" t="s">
        <v>24</v>
      </c>
      <c r="C571" s="71">
        <f>C570+C566+C561+C557</f>
        <v>40094.22</v>
      </c>
      <c r="D571" s="71">
        <f>D570+D566+D561+D557</f>
        <v>34734.93</v>
      </c>
      <c r="E571" s="71">
        <f>E570+E566+E561+E557</f>
        <v>40875.46</v>
      </c>
      <c r="F571" s="62">
        <f t="shared" si="24"/>
        <v>6140.5299999999988</v>
      </c>
      <c r="G571" s="15"/>
    </row>
    <row r="572" spans="2:8" s="16" customFormat="1" ht="35.25" x14ac:dyDescent="0.5">
      <c r="B572" s="39"/>
      <c r="C572" s="67"/>
      <c r="D572" s="67"/>
      <c r="E572" s="67"/>
      <c r="F572" s="68"/>
      <c r="G572" s="15"/>
    </row>
    <row r="573" spans="2:8" s="16" customFormat="1" ht="35.25" x14ac:dyDescent="0.5">
      <c r="B573" s="39"/>
      <c r="C573" s="67"/>
      <c r="D573" s="67"/>
      <c r="E573" s="67"/>
      <c r="F573" s="68"/>
      <c r="G573" s="15"/>
    </row>
    <row r="574" spans="2:8" s="16" customFormat="1" ht="35.25" x14ac:dyDescent="0.5">
      <c r="B574" s="36" t="s">
        <v>47</v>
      </c>
      <c r="C574" s="59" t="s">
        <v>5</v>
      </c>
      <c r="D574" s="59" t="s">
        <v>6</v>
      </c>
      <c r="E574" s="59" t="s">
        <v>6</v>
      </c>
      <c r="F574" s="60" t="s">
        <v>175</v>
      </c>
      <c r="G574" s="15"/>
    </row>
    <row r="575" spans="2:8" s="24" customFormat="1" ht="44.25" x14ac:dyDescent="0.55000000000000004">
      <c r="B575" s="37">
        <v>115002</v>
      </c>
      <c r="C575" s="59" t="s">
        <v>169</v>
      </c>
      <c r="D575" s="59" t="s">
        <v>169</v>
      </c>
      <c r="E575" s="59" t="s">
        <v>174</v>
      </c>
      <c r="F575" s="60" t="s">
        <v>176</v>
      </c>
      <c r="G575" s="13"/>
    </row>
    <row r="576" spans="2:8" s="24" customFormat="1" ht="44.25" x14ac:dyDescent="0.55000000000000004">
      <c r="B576" s="38" t="s">
        <v>7</v>
      </c>
      <c r="C576" s="61">
        <v>464105.3</v>
      </c>
      <c r="D576" s="61"/>
      <c r="E576" s="61"/>
      <c r="F576" s="62">
        <f t="shared" ref="F576:F593" si="25">E576-D576</f>
        <v>0</v>
      </c>
      <c r="G576" s="25"/>
      <c r="H576" s="26"/>
    </row>
    <row r="577" spans="2:9" s="24" customFormat="1" ht="44.25" x14ac:dyDescent="0.55000000000000004">
      <c r="B577" s="38" t="s">
        <v>8</v>
      </c>
      <c r="C577" s="61"/>
      <c r="D577" s="61"/>
      <c r="E577" s="61"/>
      <c r="F577" s="62">
        <f t="shared" si="25"/>
        <v>0</v>
      </c>
      <c r="G577" s="25"/>
      <c r="H577" s="26"/>
      <c r="I577" s="26"/>
    </row>
    <row r="578" spans="2:9" s="16" customFormat="1" x14ac:dyDescent="0.45">
      <c r="B578" s="38" t="s">
        <v>9</v>
      </c>
      <c r="C578" s="63">
        <v>108039.29</v>
      </c>
      <c r="D578" s="63"/>
      <c r="E578" s="63"/>
      <c r="F578" s="62">
        <f t="shared" si="25"/>
        <v>0</v>
      </c>
      <c r="G578" s="15"/>
      <c r="H578" s="18"/>
      <c r="I578" s="18"/>
    </row>
    <row r="579" spans="2:9" s="16" customFormat="1" ht="35.25" x14ac:dyDescent="0.5">
      <c r="B579" s="36" t="s">
        <v>10</v>
      </c>
      <c r="C579" s="64">
        <f>C578+C577+C576</f>
        <v>572144.59</v>
      </c>
      <c r="D579" s="64">
        <f>D578+D577+D576</f>
        <v>0</v>
      </c>
      <c r="E579" s="64">
        <f>E578+E577+E576</f>
        <v>0</v>
      </c>
      <c r="F579" s="62">
        <f t="shared" si="25"/>
        <v>0</v>
      </c>
      <c r="G579" s="15"/>
    </row>
    <row r="580" spans="2:9" s="16" customFormat="1" x14ac:dyDescent="0.45">
      <c r="B580" s="38" t="s">
        <v>11</v>
      </c>
      <c r="C580" s="63">
        <v>14317.98</v>
      </c>
      <c r="D580" s="63"/>
      <c r="E580" s="63"/>
      <c r="F580" s="62">
        <f t="shared" si="25"/>
        <v>0</v>
      </c>
      <c r="G580" s="15"/>
    </row>
    <row r="581" spans="2:9" s="18" customFormat="1" x14ac:dyDescent="0.45">
      <c r="B581" s="38" t="s">
        <v>12</v>
      </c>
      <c r="C581" s="61">
        <v>278513.02</v>
      </c>
      <c r="D581" s="61"/>
      <c r="E581" s="61">
        <v>25000</v>
      </c>
      <c r="F581" s="62">
        <f t="shared" si="25"/>
        <v>25000</v>
      </c>
      <c r="G581" s="15"/>
    </row>
    <row r="582" spans="2:9" s="18" customFormat="1" x14ac:dyDescent="0.45">
      <c r="B582" s="38" t="s">
        <v>13</v>
      </c>
      <c r="C582" s="61">
        <v>29842.84</v>
      </c>
      <c r="D582" s="61"/>
      <c r="E582" s="61">
        <v>20000</v>
      </c>
      <c r="F582" s="62">
        <f t="shared" si="25"/>
        <v>20000</v>
      </c>
      <c r="G582" s="15"/>
    </row>
    <row r="583" spans="2:9" s="18" customFormat="1" ht="35.25" x14ac:dyDescent="0.5">
      <c r="B583" s="36" t="s">
        <v>14</v>
      </c>
      <c r="C583" s="64">
        <f>C582+C581+C580</f>
        <v>322673.84000000003</v>
      </c>
      <c r="D583" s="64">
        <f>D582+D581+D580</f>
        <v>0</v>
      </c>
      <c r="E583" s="64">
        <f>E582+E581+E580</f>
        <v>45000</v>
      </c>
      <c r="F583" s="62">
        <f t="shared" si="25"/>
        <v>45000</v>
      </c>
      <c r="G583" s="15"/>
    </row>
    <row r="584" spans="2:9" s="18" customFormat="1" x14ac:dyDescent="0.45">
      <c r="B584" s="38" t="s">
        <v>15</v>
      </c>
      <c r="C584" s="61">
        <v>1825</v>
      </c>
      <c r="D584" s="61"/>
      <c r="E584" s="61"/>
      <c r="F584" s="62">
        <f t="shared" si="25"/>
        <v>0</v>
      </c>
      <c r="G584" s="15"/>
    </row>
    <row r="585" spans="2:9" s="18" customFormat="1" x14ac:dyDescent="0.45">
      <c r="B585" s="38" t="s">
        <v>16</v>
      </c>
      <c r="C585" s="61">
        <v>1879.55</v>
      </c>
      <c r="D585" s="61"/>
      <c r="E585" s="61"/>
      <c r="F585" s="62">
        <f t="shared" si="25"/>
        <v>0</v>
      </c>
      <c r="G585" s="15"/>
    </row>
    <row r="586" spans="2:9" s="16" customFormat="1" x14ac:dyDescent="0.45">
      <c r="B586" s="38" t="s">
        <v>17</v>
      </c>
      <c r="C586" s="61"/>
      <c r="D586" s="61"/>
      <c r="E586" s="61"/>
      <c r="F586" s="62">
        <f t="shared" si="25"/>
        <v>0</v>
      </c>
      <c r="G586" s="15"/>
    </row>
    <row r="587" spans="2:9" s="16" customFormat="1" x14ac:dyDescent="0.45">
      <c r="B587" s="38" t="s">
        <v>18</v>
      </c>
      <c r="C587" s="61"/>
      <c r="D587" s="61"/>
      <c r="E587" s="61"/>
      <c r="F587" s="62">
        <f t="shared" si="25"/>
        <v>0</v>
      </c>
      <c r="G587" s="15"/>
    </row>
    <row r="588" spans="2:9" s="16" customFormat="1" ht="35.25" x14ac:dyDescent="0.5">
      <c r="B588" s="36" t="s">
        <v>19</v>
      </c>
      <c r="C588" s="64">
        <f>C587+C586+C585+C584</f>
        <v>3704.55</v>
      </c>
      <c r="D588" s="64">
        <f>D587+D586+D585+D584</f>
        <v>0</v>
      </c>
      <c r="E588" s="64">
        <f>E587+E586+E585+E584</f>
        <v>0</v>
      </c>
      <c r="F588" s="62">
        <f t="shared" si="25"/>
        <v>0</v>
      </c>
      <c r="G588" s="15"/>
    </row>
    <row r="589" spans="2:9" s="16" customFormat="1" x14ac:dyDescent="0.45">
      <c r="B589" s="38" t="s">
        <v>20</v>
      </c>
      <c r="C589" s="61">
        <f>2010.83+38893.83</f>
        <v>40904.660000000003</v>
      </c>
      <c r="D589" s="61"/>
      <c r="E589" s="61"/>
      <c r="F589" s="62">
        <f t="shared" si="25"/>
        <v>0</v>
      </c>
      <c r="G589" s="15"/>
    </row>
    <row r="590" spans="2:9" s="16" customFormat="1" x14ac:dyDescent="0.45">
      <c r="B590" s="38" t="s">
        <v>21</v>
      </c>
      <c r="C590" s="61"/>
      <c r="D590" s="61"/>
      <c r="E590" s="61"/>
      <c r="F590" s="62">
        <f t="shared" si="25"/>
        <v>0</v>
      </c>
      <c r="G590" s="15"/>
    </row>
    <row r="591" spans="2:9" s="16" customFormat="1" x14ac:dyDescent="0.45">
      <c r="B591" s="38" t="s">
        <v>22</v>
      </c>
      <c r="C591" s="61"/>
      <c r="D591" s="61"/>
      <c r="E591" s="61"/>
      <c r="F591" s="62">
        <f t="shared" si="25"/>
        <v>0</v>
      </c>
      <c r="G591" s="15"/>
    </row>
    <row r="592" spans="2:9" s="16" customFormat="1" ht="35.25" x14ac:dyDescent="0.5">
      <c r="B592" s="36" t="s">
        <v>23</v>
      </c>
      <c r="C592" s="61">
        <f>SUM(C589:C591)</f>
        <v>40904.660000000003</v>
      </c>
      <c r="D592" s="61">
        <v>0</v>
      </c>
      <c r="E592" s="61">
        <v>0</v>
      </c>
      <c r="F592" s="62">
        <f t="shared" si="25"/>
        <v>0</v>
      </c>
      <c r="G592" s="15"/>
    </row>
    <row r="593" spans="2:7" s="16" customFormat="1" ht="35.25" x14ac:dyDescent="0.5">
      <c r="B593" s="36" t="s">
        <v>24</v>
      </c>
      <c r="C593" s="71">
        <f>C592+C588+C583+C579</f>
        <v>939427.64</v>
      </c>
      <c r="D593" s="71">
        <f>D592+D588+D583+D579</f>
        <v>0</v>
      </c>
      <c r="E593" s="71">
        <f>E592+E588+E583+E579</f>
        <v>45000</v>
      </c>
      <c r="F593" s="62">
        <f t="shared" si="25"/>
        <v>45000</v>
      </c>
      <c r="G593" s="15"/>
    </row>
    <row r="594" spans="2:7" s="16" customFormat="1" ht="35.25" x14ac:dyDescent="0.5">
      <c r="B594" s="39"/>
      <c r="C594" s="67"/>
      <c r="D594" s="67"/>
      <c r="E594" s="67"/>
      <c r="F594" s="68"/>
      <c r="G594" s="15"/>
    </row>
    <row r="595" spans="2:7" s="16" customFormat="1" ht="35.25" x14ac:dyDescent="0.5">
      <c r="B595" s="39"/>
      <c r="C595" s="69"/>
      <c r="D595" s="69"/>
      <c r="E595" s="69"/>
      <c r="F595" s="70"/>
      <c r="G595" s="15"/>
    </row>
    <row r="596" spans="2:7" s="16" customFormat="1" ht="35.25" x14ac:dyDescent="0.5">
      <c r="B596" s="36" t="s">
        <v>112</v>
      </c>
      <c r="C596" s="59" t="s">
        <v>5</v>
      </c>
      <c r="D596" s="59" t="s">
        <v>6</v>
      </c>
      <c r="E596" s="59" t="s">
        <v>6</v>
      </c>
      <c r="F596" s="60" t="s">
        <v>175</v>
      </c>
      <c r="G596" s="15"/>
    </row>
    <row r="597" spans="2:7" s="16" customFormat="1" ht="35.25" x14ac:dyDescent="0.5">
      <c r="B597" s="37">
        <v>115009</v>
      </c>
      <c r="C597" s="59" t="s">
        <v>169</v>
      </c>
      <c r="D597" s="59" t="s">
        <v>169</v>
      </c>
      <c r="E597" s="59" t="s">
        <v>174</v>
      </c>
      <c r="F597" s="60" t="s">
        <v>176</v>
      </c>
      <c r="G597" s="15"/>
    </row>
    <row r="598" spans="2:7" s="16" customFormat="1" x14ac:dyDescent="0.45">
      <c r="B598" s="38" t="s">
        <v>7</v>
      </c>
      <c r="C598" s="61">
        <f>37651.06</f>
        <v>37651.06</v>
      </c>
      <c r="D598" s="61"/>
      <c r="E598" s="61"/>
      <c r="F598" s="62">
        <f t="shared" ref="F598:F615" si="26">E598-D598</f>
        <v>0</v>
      </c>
      <c r="G598" s="15"/>
    </row>
    <row r="599" spans="2:7" s="16" customFormat="1" x14ac:dyDescent="0.45">
      <c r="B599" s="38" t="s">
        <v>8</v>
      </c>
      <c r="C599" s="61"/>
      <c r="D599" s="61"/>
      <c r="E599" s="61"/>
      <c r="F599" s="62">
        <f t="shared" si="26"/>
        <v>0</v>
      </c>
      <c r="G599" s="15"/>
    </row>
    <row r="600" spans="2:7" s="16" customFormat="1" x14ac:dyDescent="0.45">
      <c r="B600" s="38" t="s">
        <v>9</v>
      </c>
      <c r="C600" s="63">
        <f>17152</f>
        <v>17152</v>
      </c>
      <c r="D600" s="63"/>
      <c r="E600" s="63"/>
      <c r="F600" s="62">
        <f t="shared" si="26"/>
        <v>0</v>
      </c>
      <c r="G600" s="15"/>
    </row>
    <row r="601" spans="2:7" s="16" customFormat="1" ht="35.25" x14ac:dyDescent="0.5">
      <c r="B601" s="36" t="s">
        <v>10</v>
      </c>
      <c r="C601" s="64">
        <f>C600+C599+C598</f>
        <v>54803.06</v>
      </c>
      <c r="D601" s="64">
        <f>D600+D599+D598</f>
        <v>0</v>
      </c>
      <c r="E601" s="64">
        <f>E600+E599+E598</f>
        <v>0</v>
      </c>
      <c r="F601" s="62">
        <f t="shared" si="26"/>
        <v>0</v>
      </c>
      <c r="G601" s="15"/>
    </row>
    <row r="602" spans="2:7" s="16" customFormat="1" x14ac:dyDescent="0.45">
      <c r="B602" s="38" t="s">
        <v>11</v>
      </c>
      <c r="C602" s="63">
        <f>14317.98</f>
        <v>14317.98</v>
      </c>
      <c r="D602" s="63"/>
      <c r="E602" s="63"/>
      <c r="F602" s="62">
        <f t="shared" si="26"/>
        <v>0</v>
      </c>
      <c r="G602" s="15"/>
    </row>
    <row r="603" spans="2:7" s="16" customFormat="1" x14ac:dyDescent="0.45">
      <c r="B603" s="38" t="s">
        <v>12</v>
      </c>
      <c r="C603" s="61">
        <f>3196.86</f>
        <v>3196.86</v>
      </c>
      <c r="D603" s="61"/>
      <c r="E603" s="61"/>
      <c r="F603" s="62">
        <f t="shared" si="26"/>
        <v>0</v>
      </c>
      <c r="G603" s="15"/>
    </row>
    <row r="604" spans="2:7" s="16" customFormat="1" x14ac:dyDescent="0.45">
      <c r="B604" s="38" t="s">
        <v>13</v>
      </c>
      <c r="C604" s="61">
        <v>-89</v>
      </c>
      <c r="D604" s="61"/>
      <c r="E604" s="61"/>
      <c r="F604" s="62">
        <f t="shared" si="26"/>
        <v>0</v>
      </c>
      <c r="G604" s="15"/>
    </row>
    <row r="605" spans="2:7" s="16" customFormat="1" ht="35.25" x14ac:dyDescent="0.5">
      <c r="B605" s="36" t="s">
        <v>14</v>
      </c>
      <c r="C605" s="64">
        <f>C604+C603+C602</f>
        <v>17425.84</v>
      </c>
      <c r="D605" s="64">
        <f>D604+D603+D602</f>
        <v>0</v>
      </c>
      <c r="E605" s="64">
        <f>E604+E603+E602</f>
        <v>0</v>
      </c>
      <c r="F605" s="62">
        <f t="shared" si="26"/>
        <v>0</v>
      </c>
      <c r="G605" s="15"/>
    </row>
    <row r="606" spans="2:7" s="16" customFormat="1" x14ac:dyDescent="0.45">
      <c r="B606" s="38" t="s">
        <v>15</v>
      </c>
      <c r="C606" s="61"/>
      <c r="D606" s="61"/>
      <c r="E606" s="61"/>
      <c r="F606" s="62">
        <f t="shared" si="26"/>
        <v>0</v>
      </c>
      <c r="G606" s="15"/>
    </row>
    <row r="607" spans="2:7" s="16" customFormat="1" x14ac:dyDescent="0.45">
      <c r="B607" s="38" t="s">
        <v>16</v>
      </c>
      <c r="C607" s="61"/>
      <c r="D607" s="61"/>
      <c r="E607" s="61"/>
      <c r="F607" s="62">
        <f t="shared" si="26"/>
        <v>0</v>
      </c>
      <c r="G607" s="15"/>
    </row>
    <row r="608" spans="2:7" s="16" customFormat="1" x14ac:dyDescent="0.45">
      <c r="B608" s="38" t="s">
        <v>17</v>
      </c>
      <c r="C608" s="61"/>
      <c r="D608" s="61"/>
      <c r="E608" s="61"/>
      <c r="F608" s="62">
        <f t="shared" si="26"/>
        <v>0</v>
      </c>
      <c r="G608" s="15"/>
    </row>
    <row r="609" spans="2:7" s="16" customFormat="1" x14ac:dyDescent="0.45">
      <c r="B609" s="38" t="s">
        <v>18</v>
      </c>
      <c r="C609" s="61"/>
      <c r="D609" s="61"/>
      <c r="E609" s="61"/>
      <c r="F609" s="62">
        <f t="shared" si="26"/>
        <v>0</v>
      </c>
      <c r="G609" s="15"/>
    </row>
    <row r="610" spans="2:7" s="16" customFormat="1" ht="35.25" x14ac:dyDescent="0.5">
      <c r="B610" s="36" t="s">
        <v>19</v>
      </c>
      <c r="C610" s="64">
        <f>C609+C608+C607+C606</f>
        <v>0</v>
      </c>
      <c r="D610" s="64">
        <f>D609+D608+D607+D606</f>
        <v>0</v>
      </c>
      <c r="E610" s="64">
        <f>E609+E608+E607+E606</f>
        <v>0</v>
      </c>
      <c r="F610" s="62">
        <f t="shared" si="26"/>
        <v>0</v>
      </c>
      <c r="G610" s="15"/>
    </row>
    <row r="611" spans="2:7" s="16" customFormat="1" x14ac:dyDescent="0.45">
      <c r="B611" s="38" t="s">
        <v>20</v>
      </c>
      <c r="C611" s="61"/>
      <c r="D611" s="61"/>
      <c r="E611" s="61"/>
      <c r="F611" s="62">
        <f t="shared" si="26"/>
        <v>0</v>
      </c>
      <c r="G611" s="15"/>
    </row>
    <row r="612" spans="2:7" s="16" customFormat="1" x14ac:dyDescent="0.45">
      <c r="B612" s="38" t="s">
        <v>21</v>
      </c>
      <c r="C612" s="61"/>
      <c r="D612" s="61"/>
      <c r="E612" s="61"/>
      <c r="F612" s="62">
        <f t="shared" si="26"/>
        <v>0</v>
      </c>
      <c r="G612" s="15"/>
    </row>
    <row r="613" spans="2:7" s="16" customFormat="1" x14ac:dyDescent="0.45">
      <c r="B613" s="38" t="s">
        <v>22</v>
      </c>
      <c r="C613" s="61"/>
      <c r="D613" s="61"/>
      <c r="E613" s="61"/>
      <c r="F613" s="62">
        <f t="shared" si="26"/>
        <v>0</v>
      </c>
      <c r="G613" s="15"/>
    </row>
    <row r="614" spans="2:7" s="16" customFormat="1" ht="35.25" x14ac:dyDescent="0.5">
      <c r="B614" s="36" t="s">
        <v>23</v>
      </c>
      <c r="C614" s="61">
        <f>C613+C612+C611</f>
        <v>0</v>
      </c>
      <c r="D614" s="61">
        <f>D613+D612+D611</f>
        <v>0</v>
      </c>
      <c r="E614" s="61">
        <f>E613+E612+E611</f>
        <v>0</v>
      </c>
      <c r="F614" s="62">
        <f t="shared" si="26"/>
        <v>0</v>
      </c>
      <c r="G614" s="15"/>
    </row>
    <row r="615" spans="2:7" s="16" customFormat="1" ht="35.25" x14ac:dyDescent="0.5">
      <c r="B615" s="36" t="s">
        <v>24</v>
      </c>
      <c r="C615" s="71">
        <f>C614+C610+C605+C601</f>
        <v>72228.899999999994</v>
      </c>
      <c r="D615" s="71">
        <f>D614+D610+D605+D601</f>
        <v>0</v>
      </c>
      <c r="E615" s="71">
        <f>E614+E610+E605+E601</f>
        <v>0</v>
      </c>
      <c r="F615" s="62">
        <f t="shared" si="26"/>
        <v>0</v>
      </c>
      <c r="G615" s="15"/>
    </row>
    <row r="616" spans="2:7" s="16" customFormat="1" ht="35.25" x14ac:dyDescent="0.5">
      <c r="B616" s="39"/>
      <c r="C616" s="67"/>
      <c r="D616" s="67"/>
      <c r="E616" s="67"/>
      <c r="F616" s="68"/>
      <c r="G616" s="15"/>
    </row>
    <row r="617" spans="2:7" s="16" customFormat="1" ht="35.25" x14ac:dyDescent="0.5">
      <c r="B617" s="39"/>
      <c r="C617" s="67"/>
      <c r="D617" s="67"/>
      <c r="E617" s="67"/>
      <c r="F617" s="68"/>
      <c r="G617" s="15"/>
    </row>
    <row r="618" spans="2:7" s="16" customFormat="1" ht="35.25" x14ac:dyDescent="0.5">
      <c r="B618" s="39" t="s">
        <v>3</v>
      </c>
      <c r="C618" s="67"/>
      <c r="D618" s="67"/>
      <c r="E618" s="67"/>
      <c r="F618" s="68"/>
      <c r="G618" s="15"/>
    </row>
    <row r="619" spans="2:7" s="16" customFormat="1" ht="35.25" x14ac:dyDescent="0.5">
      <c r="B619" s="39"/>
      <c r="C619" s="67"/>
      <c r="D619" s="67"/>
      <c r="E619" s="67"/>
      <c r="F619" s="68"/>
      <c r="G619" s="15"/>
    </row>
    <row r="620" spans="2:7" s="20" customFormat="1" ht="35.25" x14ac:dyDescent="0.5">
      <c r="B620" s="36" t="s">
        <v>155</v>
      </c>
      <c r="C620" s="59" t="s">
        <v>5</v>
      </c>
      <c r="D620" s="59" t="s">
        <v>6</v>
      </c>
      <c r="E620" s="59" t="s">
        <v>6</v>
      </c>
      <c r="F620" s="60" t="s">
        <v>175</v>
      </c>
      <c r="G620" s="19"/>
    </row>
    <row r="621" spans="2:7" s="20" customFormat="1" ht="35.25" x14ac:dyDescent="0.5">
      <c r="B621" s="37" t="s">
        <v>182</v>
      </c>
      <c r="C621" s="59" t="s">
        <v>169</v>
      </c>
      <c r="D621" s="59" t="s">
        <v>169</v>
      </c>
      <c r="E621" s="59" t="s">
        <v>174</v>
      </c>
      <c r="F621" s="60" t="s">
        <v>176</v>
      </c>
      <c r="G621" s="19"/>
    </row>
    <row r="622" spans="2:7" s="20" customFormat="1" x14ac:dyDescent="0.45">
      <c r="B622" s="38" t="s">
        <v>7</v>
      </c>
      <c r="C622" s="61">
        <f>66950+2603.5</f>
        <v>69553.5</v>
      </c>
      <c r="D622" s="61">
        <v>68958.5</v>
      </c>
      <c r="E622" s="61">
        <v>96541.9</v>
      </c>
      <c r="F622" s="62">
        <f t="shared" ref="F622:F639" si="27">E622-D622</f>
        <v>27583.399999999994</v>
      </c>
      <c r="G622" s="19"/>
    </row>
    <row r="623" spans="2:7" s="20" customFormat="1" x14ac:dyDescent="0.45">
      <c r="B623" s="38" t="s">
        <v>8</v>
      </c>
      <c r="C623" s="61"/>
      <c r="D623" s="61"/>
      <c r="E623" s="61"/>
      <c r="F623" s="62">
        <f t="shared" si="27"/>
        <v>0</v>
      </c>
      <c r="G623" s="19"/>
    </row>
    <row r="624" spans="2:7" s="20" customFormat="1" x14ac:dyDescent="0.45">
      <c r="B624" s="38" t="s">
        <v>9</v>
      </c>
      <c r="C624" s="63">
        <v>24893.05</v>
      </c>
      <c r="D624" s="61">
        <v>27583.4</v>
      </c>
      <c r="E624" s="61"/>
      <c r="F624" s="62">
        <f t="shared" si="27"/>
        <v>-27583.4</v>
      </c>
      <c r="G624" s="19"/>
    </row>
    <row r="625" spans="2:7" s="20" customFormat="1" ht="35.25" x14ac:dyDescent="0.5">
      <c r="B625" s="36" t="s">
        <v>10</v>
      </c>
      <c r="C625" s="64">
        <f>C624+C623+C622</f>
        <v>94446.55</v>
      </c>
      <c r="D625" s="64">
        <f>D624+D623+D622</f>
        <v>96541.9</v>
      </c>
      <c r="E625" s="64">
        <f>E624+E623+E622</f>
        <v>96541.9</v>
      </c>
      <c r="F625" s="62">
        <f t="shared" si="27"/>
        <v>0</v>
      </c>
      <c r="G625" s="19"/>
    </row>
    <row r="626" spans="2:7" s="20" customFormat="1" x14ac:dyDescent="0.45">
      <c r="B626" s="38" t="s">
        <v>11</v>
      </c>
      <c r="C626" s="63"/>
      <c r="D626" s="63"/>
      <c r="E626" s="63"/>
      <c r="F626" s="62">
        <f t="shared" si="27"/>
        <v>0</v>
      </c>
      <c r="G626" s="19"/>
    </row>
    <row r="627" spans="2:7" s="20" customFormat="1" x14ac:dyDescent="0.45">
      <c r="B627" s="38" t="s">
        <v>12</v>
      </c>
      <c r="C627" s="61"/>
      <c r="D627" s="61"/>
      <c r="E627" s="61"/>
      <c r="F627" s="62">
        <f t="shared" si="27"/>
        <v>0</v>
      </c>
      <c r="G627" s="19"/>
    </row>
    <row r="628" spans="2:7" s="20" customFormat="1" x14ac:dyDescent="0.45">
      <c r="B628" s="38" t="s">
        <v>13</v>
      </c>
      <c r="C628" s="61"/>
      <c r="D628" s="63"/>
      <c r="E628" s="63"/>
      <c r="F628" s="62">
        <f t="shared" si="27"/>
        <v>0</v>
      </c>
      <c r="G628" s="19"/>
    </row>
    <row r="629" spans="2:7" s="20" customFormat="1" ht="35.25" x14ac:dyDescent="0.5">
      <c r="B629" s="36" t="s">
        <v>14</v>
      </c>
      <c r="C629" s="64">
        <v>0</v>
      </c>
      <c r="D629" s="64">
        <v>0</v>
      </c>
      <c r="E629" s="64">
        <v>0</v>
      </c>
      <c r="F629" s="62">
        <f t="shared" si="27"/>
        <v>0</v>
      </c>
      <c r="G629" s="19"/>
    </row>
    <row r="630" spans="2:7" s="20" customFormat="1" x14ac:dyDescent="0.45">
      <c r="B630" s="38" t="s">
        <v>15</v>
      </c>
      <c r="C630" s="61"/>
      <c r="D630" s="61"/>
      <c r="E630" s="61"/>
      <c r="F630" s="62">
        <f t="shared" si="27"/>
        <v>0</v>
      </c>
      <c r="G630" s="19"/>
    </row>
    <row r="631" spans="2:7" s="20" customFormat="1" x14ac:dyDescent="0.45">
      <c r="B631" s="38" t="s">
        <v>16</v>
      </c>
      <c r="C631" s="61"/>
      <c r="D631" s="61"/>
      <c r="E631" s="61"/>
      <c r="F631" s="62">
        <f t="shared" si="27"/>
        <v>0</v>
      </c>
      <c r="G631" s="19"/>
    </row>
    <row r="632" spans="2:7" s="20" customFormat="1" x14ac:dyDescent="0.45">
      <c r="B632" s="38" t="s">
        <v>17</v>
      </c>
      <c r="C632" s="61"/>
      <c r="D632" s="61"/>
      <c r="E632" s="61"/>
      <c r="F632" s="62">
        <f t="shared" si="27"/>
        <v>0</v>
      </c>
      <c r="G632" s="19"/>
    </row>
    <row r="633" spans="2:7" s="20" customFormat="1" x14ac:dyDescent="0.45">
      <c r="B633" s="38" t="s">
        <v>18</v>
      </c>
      <c r="C633" s="61"/>
      <c r="D633" s="61"/>
      <c r="E633" s="61"/>
      <c r="F633" s="62">
        <f t="shared" si="27"/>
        <v>0</v>
      </c>
      <c r="G633" s="19"/>
    </row>
    <row r="634" spans="2:7" s="20" customFormat="1" ht="35.25" x14ac:dyDescent="0.5">
      <c r="B634" s="36" t="s">
        <v>19</v>
      </c>
      <c r="C634" s="64">
        <f>C633+C632+C631+C630</f>
        <v>0</v>
      </c>
      <c r="D634" s="64">
        <f>D633+D632+D631+D630</f>
        <v>0</v>
      </c>
      <c r="E634" s="64">
        <f>E633+E632+E631+E630</f>
        <v>0</v>
      </c>
      <c r="F634" s="62">
        <f t="shared" si="27"/>
        <v>0</v>
      </c>
      <c r="G634" s="19"/>
    </row>
    <row r="635" spans="2:7" s="20" customFormat="1" x14ac:dyDescent="0.45">
      <c r="B635" s="38" t="s">
        <v>20</v>
      </c>
      <c r="C635" s="61"/>
      <c r="D635" s="61"/>
      <c r="E635" s="61"/>
      <c r="F635" s="62">
        <f t="shared" si="27"/>
        <v>0</v>
      </c>
      <c r="G635" s="19"/>
    </row>
    <row r="636" spans="2:7" s="20" customFormat="1" x14ac:dyDescent="0.45">
      <c r="B636" s="38" t="s">
        <v>21</v>
      </c>
      <c r="C636" s="61"/>
      <c r="D636" s="61"/>
      <c r="E636" s="61"/>
      <c r="F636" s="62">
        <f t="shared" si="27"/>
        <v>0</v>
      </c>
      <c r="G636" s="19"/>
    </row>
    <row r="637" spans="2:7" s="20" customFormat="1" x14ac:dyDescent="0.45">
      <c r="B637" s="38" t="s">
        <v>22</v>
      </c>
      <c r="C637" s="61"/>
      <c r="D637" s="61"/>
      <c r="E637" s="61"/>
      <c r="F637" s="62">
        <f t="shared" si="27"/>
        <v>0</v>
      </c>
      <c r="G637" s="19"/>
    </row>
    <row r="638" spans="2:7" s="20" customFormat="1" ht="35.25" x14ac:dyDescent="0.5">
      <c r="B638" s="36" t="s">
        <v>23</v>
      </c>
      <c r="C638" s="61">
        <v>0</v>
      </c>
      <c r="D638" s="61">
        <v>0</v>
      </c>
      <c r="E638" s="61">
        <v>0</v>
      </c>
      <c r="F638" s="62">
        <f t="shared" si="27"/>
        <v>0</v>
      </c>
      <c r="G638" s="19"/>
    </row>
    <row r="639" spans="2:7" s="20" customFormat="1" ht="35.25" x14ac:dyDescent="0.5">
      <c r="B639" s="36" t="s">
        <v>24</v>
      </c>
      <c r="C639" s="71">
        <f>SUM(C625+C629+C634)</f>
        <v>94446.55</v>
      </c>
      <c r="D639" s="71">
        <f>SUM(D625+D629+D634)</f>
        <v>96541.9</v>
      </c>
      <c r="E639" s="71">
        <f>SUM(E625+E629+E634)</f>
        <v>96541.9</v>
      </c>
      <c r="F639" s="62">
        <f t="shared" si="27"/>
        <v>0</v>
      </c>
      <c r="G639" s="19"/>
    </row>
    <row r="640" spans="2:7" s="20" customFormat="1" ht="35.25" x14ac:dyDescent="0.5">
      <c r="B640" s="39"/>
      <c r="C640" s="67"/>
      <c r="D640" s="67"/>
      <c r="E640" s="67"/>
      <c r="F640" s="68"/>
      <c r="G640" s="19"/>
    </row>
    <row r="641" spans="2:7" s="20" customFormat="1" ht="35.25" x14ac:dyDescent="0.5">
      <c r="B641" s="39"/>
      <c r="C641" s="67"/>
      <c r="D641" s="67"/>
      <c r="E641" s="67"/>
      <c r="F641" s="68"/>
      <c r="G641" s="19"/>
    </row>
    <row r="642" spans="2:7" s="16" customFormat="1" ht="35.25" x14ac:dyDescent="0.5">
      <c r="B642" s="36" t="s">
        <v>146</v>
      </c>
      <c r="C642" s="59" t="s">
        <v>5</v>
      </c>
      <c r="D642" s="59" t="s">
        <v>6</v>
      </c>
      <c r="E642" s="59" t="s">
        <v>6</v>
      </c>
      <c r="F642" s="60" t="s">
        <v>175</v>
      </c>
      <c r="G642" s="15"/>
    </row>
    <row r="643" spans="2:7" s="16" customFormat="1" ht="35.25" x14ac:dyDescent="0.5">
      <c r="B643" s="37">
        <v>150505</v>
      </c>
      <c r="C643" s="59" t="s">
        <v>169</v>
      </c>
      <c r="D643" s="59" t="s">
        <v>169</v>
      </c>
      <c r="E643" s="59" t="s">
        <v>174</v>
      </c>
      <c r="F643" s="60" t="s">
        <v>176</v>
      </c>
      <c r="G643" s="15"/>
    </row>
    <row r="644" spans="2:7" s="20" customFormat="1" x14ac:dyDescent="0.45">
      <c r="B644" s="38" t="s">
        <v>7</v>
      </c>
      <c r="C644" s="61">
        <v>29444.34</v>
      </c>
      <c r="D644" s="61"/>
      <c r="E644" s="61">
        <v>28615.81</v>
      </c>
      <c r="F644" s="62">
        <f t="shared" ref="F644:F661" si="28">E644-D644</f>
        <v>28615.81</v>
      </c>
      <c r="G644" s="19"/>
    </row>
    <row r="645" spans="2:7" s="16" customFormat="1" x14ac:dyDescent="0.45">
      <c r="B645" s="38" t="s">
        <v>8</v>
      </c>
      <c r="C645" s="61"/>
      <c r="D645" s="61"/>
      <c r="E645" s="61"/>
      <c r="F645" s="62">
        <f t="shared" si="28"/>
        <v>0</v>
      </c>
      <c r="G645" s="15"/>
    </row>
    <row r="646" spans="2:7" s="16" customFormat="1" x14ac:dyDescent="0.45">
      <c r="B646" s="38" t="s">
        <v>9</v>
      </c>
      <c r="C646" s="63">
        <v>2252.5</v>
      </c>
      <c r="D646" s="63"/>
      <c r="E646" s="63">
        <v>5049.8500000000004</v>
      </c>
      <c r="F646" s="62">
        <f t="shared" si="28"/>
        <v>5049.8500000000004</v>
      </c>
      <c r="G646" s="15"/>
    </row>
    <row r="647" spans="2:7" s="16" customFormat="1" ht="35.25" x14ac:dyDescent="0.5">
      <c r="B647" s="36" t="s">
        <v>10</v>
      </c>
      <c r="C647" s="64">
        <f>C646+C645+C644</f>
        <v>31696.84</v>
      </c>
      <c r="D647" s="64">
        <f>D646+D645+D644</f>
        <v>0</v>
      </c>
      <c r="E647" s="64">
        <f>E646+E645+E644</f>
        <v>33665.660000000003</v>
      </c>
      <c r="F647" s="62">
        <f t="shared" si="28"/>
        <v>33665.660000000003</v>
      </c>
      <c r="G647" s="15"/>
    </row>
    <row r="648" spans="2:7" s="16" customFormat="1" x14ac:dyDescent="0.45">
      <c r="B648" s="38" t="s">
        <v>11</v>
      </c>
      <c r="C648" s="63"/>
      <c r="D648" s="63"/>
      <c r="E648" s="63"/>
      <c r="F648" s="62">
        <f t="shared" si="28"/>
        <v>0</v>
      </c>
      <c r="G648" s="15"/>
    </row>
    <row r="649" spans="2:7" s="16" customFormat="1" x14ac:dyDescent="0.45">
      <c r="B649" s="38" t="s">
        <v>12</v>
      </c>
      <c r="C649" s="61"/>
      <c r="D649" s="61"/>
      <c r="E649" s="61"/>
      <c r="F649" s="62">
        <f t="shared" si="28"/>
        <v>0</v>
      </c>
      <c r="G649" s="15"/>
    </row>
    <row r="650" spans="2:7" s="16" customFormat="1" x14ac:dyDescent="0.45">
      <c r="B650" s="38" t="s">
        <v>13</v>
      </c>
      <c r="C650" s="61"/>
      <c r="D650" s="61"/>
      <c r="E650" s="61"/>
      <c r="F650" s="62">
        <f t="shared" si="28"/>
        <v>0</v>
      </c>
      <c r="G650" s="15"/>
    </row>
    <row r="651" spans="2:7" s="16" customFormat="1" ht="35.25" x14ac:dyDescent="0.5">
      <c r="B651" s="36" t="s">
        <v>14</v>
      </c>
      <c r="C651" s="64">
        <f>C650+C649+C648</f>
        <v>0</v>
      </c>
      <c r="D651" s="64">
        <f>D650+D649+D648</f>
        <v>0</v>
      </c>
      <c r="E651" s="64">
        <f>E650+E649+E648</f>
        <v>0</v>
      </c>
      <c r="F651" s="62">
        <f t="shared" si="28"/>
        <v>0</v>
      </c>
      <c r="G651" s="15"/>
    </row>
    <row r="652" spans="2:7" s="16" customFormat="1" x14ac:dyDescent="0.45">
      <c r="B652" s="38" t="s">
        <v>15</v>
      </c>
      <c r="C652" s="61"/>
      <c r="D652" s="61"/>
      <c r="E652" s="61"/>
      <c r="F652" s="62">
        <f t="shared" si="28"/>
        <v>0</v>
      </c>
      <c r="G652" s="15"/>
    </row>
    <row r="653" spans="2:7" s="16" customFormat="1" x14ac:dyDescent="0.45">
      <c r="B653" s="38" t="s">
        <v>16</v>
      </c>
      <c r="C653" s="61"/>
      <c r="D653" s="61"/>
      <c r="E653" s="61">
        <v>3000</v>
      </c>
      <c r="F653" s="62">
        <f t="shared" si="28"/>
        <v>3000</v>
      </c>
      <c r="G653" s="15"/>
    </row>
    <row r="654" spans="2:7" s="16" customFormat="1" x14ac:dyDescent="0.45">
      <c r="B654" s="38" t="s">
        <v>17</v>
      </c>
      <c r="C654" s="61"/>
      <c r="D654" s="61"/>
      <c r="E654" s="61"/>
      <c r="F654" s="62">
        <f t="shared" si="28"/>
        <v>0</v>
      </c>
      <c r="G654" s="15"/>
    </row>
    <row r="655" spans="2:7" s="16" customFormat="1" x14ac:dyDescent="0.45">
      <c r="B655" s="38" t="s">
        <v>18</v>
      </c>
      <c r="C655" s="61"/>
      <c r="D655" s="61"/>
      <c r="E655" s="61"/>
      <c r="F655" s="62">
        <f t="shared" si="28"/>
        <v>0</v>
      </c>
      <c r="G655" s="15"/>
    </row>
    <row r="656" spans="2:7" s="16" customFormat="1" ht="35.25" x14ac:dyDescent="0.5">
      <c r="B656" s="36" t="s">
        <v>19</v>
      </c>
      <c r="C656" s="64">
        <f>C655+C654+C653+C652</f>
        <v>0</v>
      </c>
      <c r="D656" s="64">
        <f>D655+D654+D653+D652</f>
        <v>0</v>
      </c>
      <c r="E656" s="64">
        <f>E655+E654+E653+E652</f>
        <v>3000</v>
      </c>
      <c r="F656" s="62">
        <f t="shared" si="28"/>
        <v>3000</v>
      </c>
      <c r="G656" s="15"/>
    </row>
    <row r="657" spans="2:7" s="16" customFormat="1" x14ac:dyDescent="0.45">
      <c r="B657" s="38" t="s">
        <v>20</v>
      </c>
      <c r="C657" s="61"/>
      <c r="D657" s="61"/>
      <c r="E657" s="61"/>
      <c r="F657" s="62">
        <f t="shared" si="28"/>
        <v>0</v>
      </c>
      <c r="G657" s="15"/>
    </row>
    <row r="658" spans="2:7" s="16" customFormat="1" x14ac:dyDescent="0.45">
      <c r="B658" s="38" t="s">
        <v>21</v>
      </c>
      <c r="C658" s="61"/>
      <c r="D658" s="61"/>
      <c r="E658" s="61"/>
      <c r="F658" s="62">
        <f t="shared" si="28"/>
        <v>0</v>
      </c>
      <c r="G658" s="15"/>
    </row>
    <row r="659" spans="2:7" s="16" customFormat="1" x14ac:dyDescent="0.45">
      <c r="B659" s="38" t="s">
        <v>22</v>
      </c>
      <c r="C659" s="61"/>
      <c r="D659" s="61"/>
      <c r="E659" s="61"/>
      <c r="F659" s="62">
        <f t="shared" si="28"/>
        <v>0</v>
      </c>
      <c r="G659" s="15"/>
    </row>
    <row r="660" spans="2:7" s="16" customFormat="1" ht="35.25" x14ac:dyDescent="0.5">
      <c r="B660" s="36" t="s">
        <v>23</v>
      </c>
      <c r="C660" s="64">
        <f>C659+C658+C657</f>
        <v>0</v>
      </c>
      <c r="D660" s="64">
        <f>D659+D658+D657</f>
        <v>0</v>
      </c>
      <c r="E660" s="64">
        <f>E659+E658+E657</f>
        <v>0</v>
      </c>
      <c r="F660" s="62">
        <f t="shared" si="28"/>
        <v>0</v>
      </c>
      <c r="G660" s="15"/>
    </row>
    <row r="661" spans="2:7" s="16" customFormat="1" ht="35.25" x14ac:dyDescent="0.5">
      <c r="B661" s="36" t="s">
        <v>24</v>
      </c>
      <c r="C661" s="71">
        <f>C660+C656+C651+C647</f>
        <v>31696.84</v>
      </c>
      <c r="D661" s="71">
        <f>D660+D656+D651+D647</f>
        <v>0</v>
      </c>
      <c r="E661" s="71">
        <f>E660+E656+E651+E647</f>
        <v>36665.660000000003</v>
      </c>
      <c r="F661" s="62">
        <f t="shared" si="28"/>
        <v>36665.660000000003</v>
      </c>
      <c r="G661" s="15"/>
    </row>
    <row r="662" spans="2:7" s="16" customFormat="1" ht="35.25" x14ac:dyDescent="0.5">
      <c r="B662" s="39"/>
      <c r="C662" s="67"/>
      <c r="D662" s="67"/>
      <c r="E662" s="67"/>
      <c r="F662" s="68"/>
      <c r="G662" s="15"/>
    </row>
    <row r="663" spans="2:7" s="16" customFormat="1" ht="35.25" x14ac:dyDescent="0.5">
      <c r="B663" s="39"/>
      <c r="C663" s="67"/>
      <c r="D663" s="67"/>
      <c r="E663" s="67"/>
      <c r="F663" s="68"/>
      <c r="G663" s="15"/>
    </row>
    <row r="664" spans="2:7" s="20" customFormat="1" ht="35.25" x14ac:dyDescent="0.5">
      <c r="B664" s="36" t="s">
        <v>48</v>
      </c>
      <c r="C664" s="59" t="s">
        <v>5</v>
      </c>
      <c r="D664" s="59" t="s">
        <v>6</v>
      </c>
      <c r="E664" s="59" t="s">
        <v>6</v>
      </c>
      <c r="F664" s="60" t="s">
        <v>175</v>
      </c>
      <c r="G664" s="19"/>
    </row>
    <row r="665" spans="2:7" s="16" customFormat="1" ht="35.25" x14ac:dyDescent="0.5">
      <c r="B665" s="37">
        <v>151003</v>
      </c>
      <c r="C665" s="59" t="s">
        <v>169</v>
      </c>
      <c r="D665" s="59" t="s">
        <v>169</v>
      </c>
      <c r="E665" s="59" t="s">
        <v>174</v>
      </c>
      <c r="F665" s="60" t="s">
        <v>176</v>
      </c>
      <c r="G665" s="15"/>
    </row>
    <row r="666" spans="2:7" s="16" customFormat="1" x14ac:dyDescent="0.45">
      <c r="B666" s="38" t="s">
        <v>7</v>
      </c>
      <c r="C666" s="61">
        <v>185743.55</v>
      </c>
      <c r="D666" s="61">
        <v>180464.74</v>
      </c>
      <c r="E666" s="61">
        <v>168515.24</v>
      </c>
      <c r="F666" s="62">
        <f t="shared" ref="F666:F683" si="29">E666-D666</f>
        <v>-11949.5</v>
      </c>
      <c r="G666" s="15"/>
    </row>
    <row r="667" spans="2:7" s="16" customFormat="1" x14ac:dyDescent="0.45">
      <c r="B667" s="38" t="s">
        <v>8</v>
      </c>
      <c r="C667" s="61"/>
      <c r="D667" s="61"/>
      <c r="E667" s="61"/>
      <c r="F667" s="62">
        <f t="shared" si="29"/>
        <v>0</v>
      </c>
      <c r="G667" s="15"/>
    </row>
    <row r="668" spans="2:7" s="16" customFormat="1" x14ac:dyDescent="0.45">
      <c r="B668" s="38" t="s">
        <v>9</v>
      </c>
      <c r="C668" s="63">
        <v>52719.38</v>
      </c>
      <c r="D668" s="61">
        <v>64175.19</v>
      </c>
      <c r="E668" s="61">
        <v>55879.75</v>
      </c>
      <c r="F668" s="62">
        <f t="shared" si="29"/>
        <v>-8295.4400000000023</v>
      </c>
      <c r="G668" s="15"/>
    </row>
    <row r="669" spans="2:7" s="16" customFormat="1" ht="35.25" x14ac:dyDescent="0.5">
      <c r="B669" s="36" t="s">
        <v>10</v>
      </c>
      <c r="C669" s="64">
        <f>C668+C667+C666</f>
        <v>238462.93</v>
      </c>
      <c r="D669" s="64">
        <f>D668+D667+D666</f>
        <v>244639.93</v>
      </c>
      <c r="E669" s="64">
        <f>E668+E667+E666</f>
        <v>224394.99</v>
      </c>
      <c r="F669" s="62">
        <f t="shared" si="29"/>
        <v>-20244.940000000002</v>
      </c>
      <c r="G669" s="15"/>
    </row>
    <row r="670" spans="2:7" s="16" customFormat="1" x14ac:dyDescent="0.45">
      <c r="B670" s="38" t="s">
        <v>11</v>
      </c>
      <c r="C670" s="63"/>
      <c r="D670" s="63"/>
      <c r="E670" s="63"/>
      <c r="F670" s="62">
        <f t="shared" si="29"/>
        <v>0</v>
      </c>
      <c r="G670" s="15"/>
    </row>
    <row r="671" spans="2:7" s="16" customFormat="1" x14ac:dyDescent="0.45">
      <c r="B671" s="38" t="s">
        <v>12</v>
      </c>
      <c r="C671" s="61">
        <v>6.17</v>
      </c>
      <c r="D671" s="61"/>
      <c r="E671" s="61"/>
      <c r="F671" s="62">
        <f t="shared" si="29"/>
        <v>0</v>
      </c>
      <c r="G671" s="15"/>
    </row>
    <row r="672" spans="2:7" s="16" customFormat="1" x14ac:dyDescent="0.45">
      <c r="B672" s="38" t="s">
        <v>13</v>
      </c>
      <c r="C672" s="61"/>
      <c r="D672" s="61"/>
      <c r="E672" s="61"/>
      <c r="F672" s="62">
        <f t="shared" si="29"/>
        <v>0</v>
      </c>
      <c r="G672" s="15"/>
    </row>
    <row r="673" spans="2:7" s="16" customFormat="1" ht="35.25" x14ac:dyDescent="0.5">
      <c r="B673" s="36" t="s">
        <v>14</v>
      </c>
      <c r="C673" s="64">
        <f>C672+C671+C670</f>
        <v>6.17</v>
      </c>
      <c r="D673" s="64">
        <f>D672+D671+D670</f>
        <v>0</v>
      </c>
      <c r="E673" s="64">
        <f>E672+E671+E670</f>
        <v>0</v>
      </c>
      <c r="F673" s="62">
        <f t="shared" si="29"/>
        <v>0</v>
      </c>
      <c r="G673" s="15"/>
    </row>
    <row r="674" spans="2:7" s="16" customFormat="1" x14ac:dyDescent="0.45">
      <c r="B674" s="38" t="s">
        <v>15</v>
      </c>
      <c r="C674" s="61"/>
      <c r="D674" s="61">
        <v>7500</v>
      </c>
      <c r="E674" s="61">
        <v>7500</v>
      </c>
      <c r="F674" s="62">
        <f t="shared" si="29"/>
        <v>0</v>
      </c>
      <c r="G674" s="15"/>
    </row>
    <row r="675" spans="2:7" s="16" customFormat="1" x14ac:dyDescent="0.45">
      <c r="B675" s="38" t="s">
        <v>16</v>
      </c>
      <c r="C675" s="61"/>
      <c r="D675" s="61"/>
      <c r="E675" s="61"/>
      <c r="F675" s="62">
        <f t="shared" si="29"/>
        <v>0</v>
      </c>
      <c r="G675" s="15"/>
    </row>
    <row r="676" spans="2:7" s="16" customFormat="1" x14ac:dyDescent="0.45">
      <c r="B676" s="38" t="s">
        <v>17</v>
      </c>
      <c r="C676" s="61"/>
      <c r="D676" s="61"/>
      <c r="E676" s="61"/>
      <c r="F676" s="62">
        <f t="shared" si="29"/>
        <v>0</v>
      </c>
      <c r="G676" s="15"/>
    </row>
    <row r="677" spans="2:7" s="16" customFormat="1" x14ac:dyDescent="0.45">
      <c r="B677" s="38" t="s">
        <v>18</v>
      </c>
      <c r="C677" s="61"/>
      <c r="D677" s="61"/>
      <c r="E677" s="61"/>
      <c r="F677" s="62">
        <f t="shared" si="29"/>
        <v>0</v>
      </c>
      <c r="G677" s="15"/>
    </row>
    <row r="678" spans="2:7" s="16" customFormat="1" ht="35.25" x14ac:dyDescent="0.5">
      <c r="B678" s="36" t="s">
        <v>19</v>
      </c>
      <c r="C678" s="64">
        <f>C677+C676+C675+C674</f>
        <v>0</v>
      </c>
      <c r="D678" s="64">
        <f>D677+D676+D675+D674</f>
        <v>7500</v>
      </c>
      <c r="E678" s="64">
        <f>E677+E676+E675+E674</f>
        <v>7500</v>
      </c>
      <c r="F678" s="62">
        <f t="shared" si="29"/>
        <v>0</v>
      </c>
      <c r="G678" s="15"/>
    </row>
    <row r="679" spans="2:7" s="16" customFormat="1" x14ac:dyDescent="0.45">
      <c r="B679" s="38" t="s">
        <v>20</v>
      </c>
      <c r="C679" s="61"/>
      <c r="D679" s="61"/>
      <c r="E679" s="61"/>
      <c r="F679" s="62">
        <f t="shared" si="29"/>
        <v>0</v>
      </c>
      <c r="G679" s="15"/>
    </row>
    <row r="680" spans="2:7" s="16" customFormat="1" x14ac:dyDescent="0.45">
      <c r="B680" s="38" t="s">
        <v>21</v>
      </c>
      <c r="C680" s="61"/>
      <c r="D680" s="61"/>
      <c r="E680" s="61"/>
      <c r="F680" s="62">
        <f t="shared" si="29"/>
        <v>0</v>
      </c>
      <c r="G680" s="15"/>
    </row>
    <row r="681" spans="2:7" s="16" customFormat="1" x14ac:dyDescent="0.45">
      <c r="B681" s="38" t="s">
        <v>22</v>
      </c>
      <c r="C681" s="61"/>
      <c r="D681" s="61"/>
      <c r="E681" s="61"/>
      <c r="F681" s="62">
        <f t="shared" si="29"/>
        <v>0</v>
      </c>
      <c r="G681" s="15"/>
    </row>
    <row r="682" spans="2:7" s="16" customFormat="1" ht="35.25" x14ac:dyDescent="0.5">
      <c r="B682" s="36" t="s">
        <v>23</v>
      </c>
      <c r="C682" s="61">
        <f>C681+C680+C679</f>
        <v>0</v>
      </c>
      <c r="D682" s="61">
        <f>D681+D680+D679</f>
        <v>0</v>
      </c>
      <c r="E682" s="61">
        <f>E681+E680+E679</f>
        <v>0</v>
      </c>
      <c r="F682" s="62">
        <f t="shared" si="29"/>
        <v>0</v>
      </c>
      <c r="G682" s="15"/>
    </row>
    <row r="683" spans="2:7" s="16" customFormat="1" ht="35.25" x14ac:dyDescent="0.5">
      <c r="B683" s="36" t="s">
        <v>24</v>
      </c>
      <c r="C683" s="71">
        <f>C682+C678+C673+C669</f>
        <v>238469.1</v>
      </c>
      <c r="D683" s="71">
        <f>D682+D678+D673+D669</f>
        <v>252139.93</v>
      </c>
      <c r="E683" s="71">
        <f>E682+E678+E673+E669</f>
        <v>231894.99</v>
      </c>
      <c r="F683" s="62">
        <f t="shared" si="29"/>
        <v>-20244.940000000002</v>
      </c>
      <c r="G683" s="15"/>
    </row>
    <row r="684" spans="2:7" s="20" customFormat="1" ht="35.25" x14ac:dyDescent="0.5">
      <c r="B684" s="39"/>
      <c r="C684" s="67"/>
      <c r="D684" s="67"/>
      <c r="E684" s="67"/>
      <c r="F684" s="68"/>
      <c r="G684" s="19"/>
    </row>
    <row r="685" spans="2:7" s="20" customFormat="1" ht="35.25" x14ac:dyDescent="0.5">
      <c r="B685" s="39"/>
      <c r="C685" s="67"/>
      <c r="D685" s="67"/>
      <c r="E685" s="67"/>
      <c r="F685" s="68"/>
      <c r="G685" s="19"/>
    </row>
    <row r="686" spans="2:7" s="20" customFormat="1" ht="35.25" x14ac:dyDescent="0.5">
      <c r="B686" s="39"/>
      <c r="C686" s="67"/>
      <c r="D686" s="67"/>
      <c r="E686" s="67"/>
      <c r="F686" s="68"/>
      <c r="G686" s="19"/>
    </row>
    <row r="687" spans="2:7" s="16" customFormat="1" ht="35.25" x14ac:dyDescent="0.5">
      <c r="B687" s="39" t="s">
        <v>3</v>
      </c>
      <c r="C687" s="69"/>
      <c r="D687" s="69"/>
      <c r="E687" s="69"/>
      <c r="F687" s="70"/>
      <c r="G687" s="15"/>
    </row>
    <row r="688" spans="2:7" s="16" customFormat="1" ht="35.25" x14ac:dyDescent="0.5">
      <c r="B688" s="39"/>
      <c r="C688" s="69"/>
      <c r="D688" s="69"/>
      <c r="E688" s="69"/>
      <c r="F688" s="70"/>
      <c r="G688" s="15"/>
    </row>
    <row r="689" spans="2:7" s="16" customFormat="1" ht="35.25" x14ac:dyDescent="0.5">
      <c r="B689" s="36" t="s">
        <v>49</v>
      </c>
      <c r="C689" s="59" t="s">
        <v>5</v>
      </c>
      <c r="D689" s="59" t="s">
        <v>6</v>
      </c>
      <c r="E689" s="59" t="s">
        <v>6</v>
      </c>
      <c r="F689" s="60" t="s">
        <v>175</v>
      </c>
      <c r="G689" s="15"/>
    </row>
    <row r="690" spans="2:7" s="16" customFormat="1" ht="35.25" x14ac:dyDescent="0.5">
      <c r="B690" s="37">
        <v>151012</v>
      </c>
      <c r="C690" s="59" t="s">
        <v>169</v>
      </c>
      <c r="D690" s="59" t="s">
        <v>169</v>
      </c>
      <c r="E690" s="59" t="s">
        <v>174</v>
      </c>
      <c r="F690" s="60" t="s">
        <v>176</v>
      </c>
      <c r="G690" s="15"/>
    </row>
    <row r="691" spans="2:7" s="16" customFormat="1" x14ac:dyDescent="0.45">
      <c r="B691" s="38" t="s">
        <v>7</v>
      </c>
      <c r="C691" s="61">
        <v>71094.06</v>
      </c>
      <c r="D691" s="61">
        <v>124015.37</v>
      </c>
      <c r="E691" s="61">
        <v>79296.38</v>
      </c>
      <c r="F691" s="62">
        <f t="shared" ref="F691:F708" si="30">E691-D691</f>
        <v>-44718.989999999991</v>
      </c>
      <c r="G691" s="15"/>
    </row>
    <row r="692" spans="2:7" s="16" customFormat="1" x14ac:dyDescent="0.45">
      <c r="B692" s="38" t="s">
        <v>8</v>
      </c>
      <c r="C692" s="61"/>
      <c r="D692" s="61"/>
      <c r="E692" s="61"/>
      <c r="F692" s="62">
        <f t="shared" si="30"/>
        <v>0</v>
      </c>
      <c r="G692" s="15"/>
    </row>
    <row r="693" spans="2:7" s="16" customFormat="1" x14ac:dyDescent="0.45">
      <c r="B693" s="38" t="s">
        <v>9</v>
      </c>
      <c r="C693" s="63">
        <v>10182.06</v>
      </c>
      <c r="D693" s="61">
        <v>49478.14</v>
      </c>
      <c r="E693" s="61">
        <v>26287.599999999999</v>
      </c>
      <c r="F693" s="62">
        <f t="shared" si="30"/>
        <v>-23190.54</v>
      </c>
      <c r="G693" s="15"/>
    </row>
    <row r="694" spans="2:7" s="18" customFormat="1" ht="35.25" x14ac:dyDescent="0.5">
      <c r="B694" s="36" t="s">
        <v>10</v>
      </c>
      <c r="C694" s="64">
        <f>SUM(C691:C693)</f>
        <v>81276.12</v>
      </c>
      <c r="D694" s="64">
        <f>SUM(D691:D693)</f>
        <v>173493.51</v>
      </c>
      <c r="E694" s="64">
        <f>SUM(E691:E693)</f>
        <v>105583.98000000001</v>
      </c>
      <c r="F694" s="62">
        <f t="shared" si="30"/>
        <v>-67909.53</v>
      </c>
      <c r="G694" s="15"/>
    </row>
    <row r="695" spans="2:7" s="18" customFormat="1" x14ac:dyDescent="0.45">
      <c r="B695" s="38" t="s">
        <v>11</v>
      </c>
      <c r="C695" s="63"/>
      <c r="D695" s="63"/>
      <c r="E695" s="63"/>
      <c r="F695" s="62">
        <f t="shared" si="30"/>
        <v>0</v>
      </c>
      <c r="G695" s="15"/>
    </row>
    <row r="696" spans="2:7" s="18" customFormat="1" x14ac:dyDescent="0.45">
      <c r="B696" s="38" t="s">
        <v>12</v>
      </c>
      <c r="C696" s="61"/>
      <c r="D696" s="61"/>
      <c r="E696" s="61"/>
      <c r="F696" s="62">
        <f t="shared" si="30"/>
        <v>0</v>
      </c>
      <c r="G696" s="15"/>
    </row>
    <row r="697" spans="2:7" s="16" customFormat="1" x14ac:dyDescent="0.45">
      <c r="B697" s="38" t="s">
        <v>13</v>
      </c>
      <c r="C697" s="61"/>
      <c r="D697" s="61"/>
      <c r="E697" s="61"/>
      <c r="F697" s="62">
        <f t="shared" si="30"/>
        <v>0</v>
      </c>
      <c r="G697" s="15"/>
    </row>
    <row r="698" spans="2:7" s="16" customFormat="1" ht="35.25" x14ac:dyDescent="0.5">
      <c r="B698" s="36" t="s">
        <v>14</v>
      </c>
      <c r="C698" s="64">
        <f>C697+C696+C695</f>
        <v>0</v>
      </c>
      <c r="D698" s="64">
        <f>D697+D696+D695</f>
        <v>0</v>
      </c>
      <c r="E698" s="64">
        <f>E697+E696+E695</f>
        <v>0</v>
      </c>
      <c r="F698" s="62">
        <f t="shared" si="30"/>
        <v>0</v>
      </c>
      <c r="G698" s="15"/>
    </row>
    <row r="699" spans="2:7" s="16" customFormat="1" x14ac:dyDescent="0.45">
      <c r="B699" s="38" t="s">
        <v>15</v>
      </c>
      <c r="C699" s="61"/>
      <c r="D699" s="61"/>
      <c r="E699" s="61"/>
      <c r="F699" s="62">
        <f t="shared" si="30"/>
        <v>0</v>
      </c>
      <c r="G699" s="15"/>
    </row>
    <row r="700" spans="2:7" s="16" customFormat="1" x14ac:dyDescent="0.45">
      <c r="B700" s="38" t="s">
        <v>16</v>
      </c>
      <c r="C700" s="61"/>
      <c r="D700" s="61"/>
      <c r="E700" s="61"/>
      <c r="F700" s="62">
        <f t="shared" si="30"/>
        <v>0</v>
      </c>
      <c r="G700" s="15"/>
    </row>
    <row r="701" spans="2:7" s="16" customFormat="1" x14ac:dyDescent="0.45">
      <c r="B701" s="38" t="s">
        <v>17</v>
      </c>
      <c r="C701" s="61"/>
      <c r="D701" s="61"/>
      <c r="E701" s="61"/>
      <c r="F701" s="62">
        <f t="shared" si="30"/>
        <v>0</v>
      </c>
      <c r="G701" s="15"/>
    </row>
    <row r="702" spans="2:7" s="16" customFormat="1" x14ac:dyDescent="0.45">
      <c r="B702" s="38" t="s">
        <v>18</v>
      </c>
      <c r="C702" s="61"/>
      <c r="D702" s="61"/>
      <c r="E702" s="61"/>
      <c r="F702" s="62">
        <f t="shared" si="30"/>
        <v>0</v>
      </c>
      <c r="G702" s="15"/>
    </row>
    <row r="703" spans="2:7" s="16" customFormat="1" ht="35.25" x14ac:dyDescent="0.5">
      <c r="B703" s="36" t="s">
        <v>19</v>
      </c>
      <c r="C703" s="64">
        <f>C702+C701+C700+C699</f>
        <v>0</v>
      </c>
      <c r="D703" s="64">
        <f>D702+D701+D700+D699</f>
        <v>0</v>
      </c>
      <c r="E703" s="64">
        <f>E702+E701+E700+E699</f>
        <v>0</v>
      </c>
      <c r="F703" s="62">
        <f t="shared" si="30"/>
        <v>0</v>
      </c>
      <c r="G703" s="15"/>
    </row>
    <row r="704" spans="2:7" s="16" customFormat="1" x14ac:dyDescent="0.45">
      <c r="B704" s="38" t="s">
        <v>20</v>
      </c>
      <c r="C704" s="61"/>
      <c r="D704" s="61"/>
      <c r="E704" s="61"/>
      <c r="F704" s="62">
        <f t="shared" si="30"/>
        <v>0</v>
      </c>
      <c r="G704" s="15"/>
    </row>
    <row r="705" spans="2:7" s="16" customFormat="1" x14ac:dyDescent="0.45">
      <c r="B705" s="38" t="s">
        <v>21</v>
      </c>
      <c r="C705" s="61"/>
      <c r="D705" s="61"/>
      <c r="E705" s="61"/>
      <c r="F705" s="62">
        <f t="shared" si="30"/>
        <v>0</v>
      </c>
      <c r="G705" s="15"/>
    </row>
    <row r="706" spans="2:7" s="16" customFormat="1" x14ac:dyDescent="0.45">
      <c r="B706" s="38" t="s">
        <v>22</v>
      </c>
      <c r="C706" s="61"/>
      <c r="D706" s="61"/>
      <c r="E706" s="61"/>
      <c r="F706" s="62">
        <f t="shared" si="30"/>
        <v>0</v>
      </c>
      <c r="G706" s="15"/>
    </row>
    <row r="707" spans="2:7" s="16" customFormat="1" ht="35.25" x14ac:dyDescent="0.5">
      <c r="B707" s="36" t="s">
        <v>23</v>
      </c>
      <c r="C707" s="61">
        <f>C706+C705+C704</f>
        <v>0</v>
      </c>
      <c r="D707" s="61">
        <f>D706+D705+D704</f>
        <v>0</v>
      </c>
      <c r="E707" s="61">
        <f>E706+E705+E704</f>
        <v>0</v>
      </c>
      <c r="F707" s="62">
        <f t="shared" si="30"/>
        <v>0</v>
      </c>
      <c r="G707" s="15"/>
    </row>
    <row r="708" spans="2:7" s="16" customFormat="1" ht="35.25" x14ac:dyDescent="0.5">
      <c r="B708" s="36" t="s">
        <v>24</v>
      </c>
      <c r="C708" s="71">
        <f>C707+C703+C698+C694</f>
        <v>81276.12</v>
      </c>
      <c r="D708" s="71">
        <f>D707+D703+D698+D694</f>
        <v>173493.51</v>
      </c>
      <c r="E708" s="71">
        <f>E707+E703+E698+E694</f>
        <v>105583.98000000001</v>
      </c>
      <c r="F708" s="62">
        <f t="shared" si="30"/>
        <v>-67909.53</v>
      </c>
      <c r="G708" s="15"/>
    </row>
    <row r="709" spans="2:7" s="16" customFormat="1" ht="35.25" x14ac:dyDescent="0.5">
      <c r="B709" s="39"/>
      <c r="C709" s="67"/>
      <c r="D709" s="67"/>
      <c r="E709" s="67"/>
      <c r="F709" s="68"/>
      <c r="G709" s="15"/>
    </row>
    <row r="710" spans="2:7" s="16" customFormat="1" ht="35.25" x14ac:dyDescent="0.5">
      <c r="B710" s="39"/>
      <c r="C710" s="73"/>
      <c r="D710" s="73"/>
      <c r="E710" s="73"/>
      <c r="F710" s="74"/>
      <c r="G710" s="15"/>
    </row>
    <row r="711" spans="2:7" s="18" customFormat="1" ht="35.25" x14ac:dyDescent="0.5">
      <c r="B711" s="36" t="s">
        <v>50</v>
      </c>
      <c r="C711" s="59" t="s">
        <v>5</v>
      </c>
      <c r="D711" s="59" t="s">
        <v>6</v>
      </c>
      <c r="E711" s="59" t="s">
        <v>6</v>
      </c>
      <c r="F711" s="60" t="s">
        <v>175</v>
      </c>
      <c r="G711" s="15"/>
    </row>
    <row r="712" spans="2:7" s="16" customFormat="1" ht="35.25" x14ac:dyDescent="0.5">
      <c r="B712" s="37">
        <v>151015</v>
      </c>
      <c r="C712" s="59" t="s">
        <v>169</v>
      </c>
      <c r="D712" s="59" t="s">
        <v>169</v>
      </c>
      <c r="E712" s="59" t="s">
        <v>174</v>
      </c>
      <c r="F712" s="60" t="s">
        <v>176</v>
      </c>
      <c r="G712" s="15"/>
    </row>
    <row r="713" spans="2:7" s="16" customFormat="1" x14ac:dyDescent="0.45">
      <c r="B713" s="38" t="s">
        <v>7</v>
      </c>
      <c r="C713" s="61">
        <v>1354964.63</v>
      </c>
      <c r="D713" s="61">
        <v>1277994</v>
      </c>
      <c r="E713" s="61">
        <v>1574972.05</v>
      </c>
      <c r="F713" s="62">
        <f t="shared" ref="F713:F730" si="31">E713-D713</f>
        <v>296978.05000000005</v>
      </c>
      <c r="G713" s="15"/>
    </row>
    <row r="714" spans="2:7" s="16" customFormat="1" x14ac:dyDescent="0.45">
      <c r="B714" s="38" t="s">
        <v>8</v>
      </c>
      <c r="C714" s="61"/>
      <c r="D714" s="61"/>
      <c r="E714" s="61"/>
      <c r="F714" s="62">
        <f t="shared" si="31"/>
        <v>0</v>
      </c>
      <c r="G714" s="15"/>
    </row>
    <row r="715" spans="2:7" s="16" customFormat="1" x14ac:dyDescent="0.45">
      <c r="B715" s="38" t="s">
        <v>9</v>
      </c>
      <c r="C715" s="63">
        <v>387326.13</v>
      </c>
      <c r="D715" s="61">
        <f>447719.85+374</f>
        <v>448093.85</v>
      </c>
      <c r="E715" s="61">
        <v>518867.69</v>
      </c>
      <c r="F715" s="62">
        <f t="shared" si="31"/>
        <v>70773.840000000026</v>
      </c>
      <c r="G715" s="15"/>
    </row>
    <row r="716" spans="2:7" s="16" customFormat="1" ht="35.25" x14ac:dyDescent="0.5">
      <c r="B716" s="36" t="s">
        <v>10</v>
      </c>
      <c r="C716" s="64">
        <f>C715+C714+C713</f>
        <v>1742290.7599999998</v>
      </c>
      <c r="D716" s="64">
        <f>D715+D714+D713</f>
        <v>1726087.85</v>
      </c>
      <c r="E716" s="64">
        <f>E715+E714+E713</f>
        <v>2093839.74</v>
      </c>
      <c r="F716" s="62">
        <f t="shared" si="31"/>
        <v>367751.8899999999</v>
      </c>
      <c r="G716" s="15"/>
    </row>
    <row r="717" spans="2:7" s="16" customFormat="1" x14ac:dyDescent="0.45">
      <c r="B717" s="38" t="s">
        <v>11</v>
      </c>
      <c r="C717" s="63">
        <v>3459.25</v>
      </c>
      <c r="D717" s="63"/>
      <c r="E717" s="63"/>
      <c r="F717" s="62">
        <f t="shared" si="31"/>
        <v>0</v>
      </c>
      <c r="G717" s="15"/>
    </row>
    <row r="718" spans="2:7" s="16" customFormat="1" x14ac:dyDescent="0.45">
      <c r="B718" s="38" t="s">
        <v>12</v>
      </c>
      <c r="C718" s="61">
        <v>50720.22</v>
      </c>
      <c r="D718" s="61">
        <v>2306.6</v>
      </c>
      <c r="E718" s="61">
        <v>2000</v>
      </c>
      <c r="F718" s="62">
        <f t="shared" si="31"/>
        <v>-306.59999999999991</v>
      </c>
      <c r="G718" s="15"/>
    </row>
    <row r="719" spans="2:7" s="16" customFormat="1" x14ac:dyDescent="0.45">
      <c r="B719" s="38" t="s">
        <v>13</v>
      </c>
      <c r="C719" s="61"/>
      <c r="D719" s="61"/>
      <c r="E719" s="61"/>
      <c r="F719" s="62">
        <f t="shared" si="31"/>
        <v>0</v>
      </c>
      <c r="G719" s="15"/>
    </row>
    <row r="720" spans="2:7" s="16" customFormat="1" ht="35.25" x14ac:dyDescent="0.5">
      <c r="B720" s="36" t="s">
        <v>14</v>
      </c>
      <c r="C720" s="64">
        <f>C719+C718+C717</f>
        <v>54179.47</v>
      </c>
      <c r="D720" s="64">
        <f>D719+D718+D717</f>
        <v>2306.6</v>
      </c>
      <c r="E720" s="64">
        <f>E719+E718+E717</f>
        <v>2000</v>
      </c>
      <c r="F720" s="62">
        <f t="shared" si="31"/>
        <v>-306.59999999999991</v>
      </c>
      <c r="G720" s="15"/>
    </row>
    <row r="721" spans="2:7" s="16" customFormat="1" x14ac:dyDescent="0.45">
      <c r="B721" s="38" t="s">
        <v>15</v>
      </c>
      <c r="C721" s="61"/>
      <c r="D721" s="61"/>
      <c r="E721" s="61"/>
      <c r="F721" s="62">
        <f t="shared" si="31"/>
        <v>0</v>
      </c>
      <c r="G721" s="15"/>
    </row>
    <row r="722" spans="2:7" s="16" customFormat="1" x14ac:dyDescent="0.45">
      <c r="B722" s="38" t="s">
        <v>16</v>
      </c>
      <c r="C722" s="61"/>
      <c r="D722" s="61"/>
      <c r="E722" s="61"/>
      <c r="F722" s="62">
        <f t="shared" si="31"/>
        <v>0</v>
      </c>
      <c r="G722" s="15"/>
    </row>
    <row r="723" spans="2:7" s="16" customFormat="1" x14ac:dyDescent="0.45">
      <c r="B723" s="38" t="s">
        <v>17</v>
      </c>
      <c r="C723" s="61"/>
      <c r="D723" s="61"/>
      <c r="E723" s="61"/>
      <c r="F723" s="62">
        <f t="shared" si="31"/>
        <v>0</v>
      </c>
      <c r="G723" s="15"/>
    </row>
    <row r="724" spans="2:7" s="16" customFormat="1" x14ac:dyDescent="0.45">
      <c r="B724" s="38" t="s">
        <v>18</v>
      </c>
      <c r="C724" s="61"/>
      <c r="D724" s="61"/>
      <c r="E724" s="61"/>
      <c r="F724" s="62">
        <f t="shared" si="31"/>
        <v>0</v>
      </c>
      <c r="G724" s="15"/>
    </row>
    <row r="725" spans="2:7" s="16" customFormat="1" ht="35.25" x14ac:dyDescent="0.5">
      <c r="B725" s="36" t="s">
        <v>19</v>
      </c>
      <c r="C725" s="64">
        <v>0</v>
      </c>
      <c r="D725" s="64">
        <v>0</v>
      </c>
      <c r="E725" s="64">
        <v>0</v>
      </c>
      <c r="F725" s="62">
        <f t="shared" si="31"/>
        <v>0</v>
      </c>
      <c r="G725" s="15"/>
    </row>
    <row r="726" spans="2:7" s="16" customFormat="1" x14ac:dyDescent="0.45">
      <c r="B726" s="38" t="s">
        <v>20</v>
      </c>
      <c r="C726" s="61">
        <v>8982.42</v>
      </c>
      <c r="D726" s="61">
        <f>1193.49+4374-374</f>
        <v>5193.49</v>
      </c>
      <c r="E726" s="61">
        <f>1193.49+4374-374</f>
        <v>5193.49</v>
      </c>
      <c r="F726" s="62">
        <f t="shared" si="31"/>
        <v>0</v>
      </c>
      <c r="G726" s="15"/>
    </row>
    <row r="727" spans="2:7" s="16" customFormat="1" x14ac:dyDescent="0.45">
      <c r="B727" s="38" t="s">
        <v>21</v>
      </c>
      <c r="C727" s="61"/>
      <c r="D727" s="61"/>
      <c r="E727" s="61"/>
      <c r="F727" s="62">
        <f t="shared" si="31"/>
        <v>0</v>
      </c>
      <c r="G727" s="15"/>
    </row>
    <row r="728" spans="2:7" s="16" customFormat="1" x14ac:dyDescent="0.45">
      <c r="B728" s="38" t="s">
        <v>22</v>
      </c>
      <c r="C728" s="61"/>
      <c r="D728" s="61"/>
      <c r="E728" s="61"/>
      <c r="F728" s="62">
        <f t="shared" si="31"/>
        <v>0</v>
      </c>
      <c r="G728" s="15"/>
    </row>
    <row r="729" spans="2:7" s="16" customFormat="1" ht="35.25" x14ac:dyDescent="0.5">
      <c r="B729" s="36" t="s">
        <v>23</v>
      </c>
      <c r="C729" s="64">
        <v>0</v>
      </c>
      <c r="D729" s="64">
        <v>0</v>
      </c>
      <c r="E729" s="64">
        <v>0</v>
      </c>
      <c r="F729" s="62">
        <f t="shared" si="31"/>
        <v>0</v>
      </c>
      <c r="G729" s="15"/>
    </row>
    <row r="730" spans="2:7" s="16" customFormat="1" ht="35.25" x14ac:dyDescent="0.5">
      <c r="B730" s="36" t="s">
        <v>24</v>
      </c>
      <c r="C730" s="71">
        <f>C729+C725+C720+C716</f>
        <v>1796470.2299999997</v>
      </c>
      <c r="D730" s="71">
        <f>D729+D725+D720+D716</f>
        <v>1728394.4500000002</v>
      </c>
      <c r="E730" s="71">
        <f>E729+E725+E720+E716</f>
        <v>2095839.74</v>
      </c>
      <c r="F730" s="62">
        <f t="shared" si="31"/>
        <v>367445.2899999998</v>
      </c>
      <c r="G730" s="15"/>
    </row>
    <row r="731" spans="2:7" s="20" customFormat="1" ht="35.25" x14ac:dyDescent="0.5">
      <c r="B731" s="39"/>
      <c r="C731" s="67"/>
      <c r="D731" s="67"/>
      <c r="E731" s="67"/>
      <c r="F731" s="68"/>
      <c r="G731" s="19"/>
    </row>
    <row r="732" spans="2:7" s="20" customFormat="1" ht="35.25" x14ac:dyDescent="0.5">
      <c r="B732" s="39"/>
      <c r="C732" s="67"/>
      <c r="D732" s="67"/>
      <c r="E732" s="67"/>
      <c r="F732" s="68"/>
      <c r="G732" s="19"/>
    </row>
    <row r="733" spans="2:7" s="18" customFormat="1" ht="35.25" x14ac:dyDescent="0.5">
      <c r="B733" s="36" t="s">
        <v>51</v>
      </c>
      <c r="C733" s="59" t="s">
        <v>5</v>
      </c>
      <c r="D733" s="59" t="s">
        <v>6</v>
      </c>
      <c r="E733" s="59" t="s">
        <v>6</v>
      </c>
      <c r="F733" s="60" t="s">
        <v>175</v>
      </c>
      <c r="G733" s="15"/>
    </row>
    <row r="734" spans="2:7" s="18" customFormat="1" ht="35.25" x14ac:dyDescent="0.5">
      <c r="B734" s="37">
        <v>151016</v>
      </c>
      <c r="C734" s="59" t="s">
        <v>169</v>
      </c>
      <c r="D734" s="59" t="s">
        <v>169</v>
      </c>
      <c r="E734" s="59" t="s">
        <v>174</v>
      </c>
      <c r="F734" s="60" t="s">
        <v>176</v>
      </c>
      <c r="G734" s="15"/>
    </row>
    <row r="735" spans="2:7" s="18" customFormat="1" x14ac:dyDescent="0.45">
      <c r="B735" s="38" t="s">
        <v>7</v>
      </c>
      <c r="C735" s="61"/>
      <c r="D735" s="61"/>
      <c r="E735" s="61"/>
      <c r="F735" s="62">
        <f t="shared" ref="F735:F752" si="32">E735-D735</f>
        <v>0</v>
      </c>
      <c r="G735" s="15"/>
    </row>
    <row r="736" spans="2:7" s="18" customFormat="1" x14ac:dyDescent="0.45">
      <c r="B736" s="38" t="s">
        <v>8</v>
      </c>
      <c r="C736" s="61"/>
      <c r="D736" s="61"/>
      <c r="E736" s="61"/>
      <c r="F736" s="62">
        <f t="shared" si="32"/>
        <v>0</v>
      </c>
      <c r="G736" s="15"/>
    </row>
    <row r="737" spans="2:7" s="18" customFormat="1" x14ac:dyDescent="0.45">
      <c r="B737" s="38" t="s">
        <v>9</v>
      </c>
      <c r="C737" s="63"/>
      <c r="D737" s="61"/>
      <c r="E737" s="61"/>
      <c r="F737" s="62">
        <f t="shared" si="32"/>
        <v>0</v>
      </c>
      <c r="G737" s="15"/>
    </row>
    <row r="738" spans="2:7" s="18" customFormat="1" ht="35.25" x14ac:dyDescent="0.5">
      <c r="B738" s="36" t="s">
        <v>10</v>
      </c>
      <c r="C738" s="64">
        <f>C737+C736+C735</f>
        <v>0</v>
      </c>
      <c r="D738" s="64">
        <f>D737+D736+D735</f>
        <v>0</v>
      </c>
      <c r="E738" s="64">
        <f>E737+E736+E735</f>
        <v>0</v>
      </c>
      <c r="F738" s="62">
        <f t="shared" si="32"/>
        <v>0</v>
      </c>
      <c r="G738" s="15"/>
    </row>
    <row r="739" spans="2:7" s="18" customFormat="1" x14ac:dyDescent="0.45">
      <c r="B739" s="38" t="s">
        <v>11</v>
      </c>
      <c r="C739" s="63"/>
      <c r="D739" s="63"/>
      <c r="E739" s="63"/>
      <c r="F739" s="62">
        <f t="shared" si="32"/>
        <v>0</v>
      </c>
      <c r="G739" s="15"/>
    </row>
    <row r="740" spans="2:7" s="18" customFormat="1" x14ac:dyDescent="0.45">
      <c r="B740" s="38" t="s">
        <v>12</v>
      </c>
      <c r="C740" s="61"/>
      <c r="D740" s="61"/>
      <c r="E740" s="61"/>
      <c r="F740" s="62">
        <f t="shared" si="32"/>
        <v>0</v>
      </c>
      <c r="G740" s="15"/>
    </row>
    <row r="741" spans="2:7" s="18" customFormat="1" x14ac:dyDescent="0.45">
      <c r="B741" s="38" t="s">
        <v>13</v>
      </c>
      <c r="C741" s="61"/>
      <c r="D741" s="61"/>
      <c r="E741" s="61"/>
      <c r="F741" s="62">
        <f t="shared" si="32"/>
        <v>0</v>
      </c>
      <c r="G741" s="15"/>
    </row>
    <row r="742" spans="2:7" s="18" customFormat="1" ht="35.25" x14ac:dyDescent="0.5">
      <c r="B742" s="36" t="s">
        <v>14</v>
      </c>
      <c r="C742" s="64">
        <f>C741+C740+C739</f>
        <v>0</v>
      </c>
      <c r="D742" s="64">
        <f>D741+D740+D739</f>
        <v>0</v>
      </c>
      <c r="E742" s="64">
        <f>E741+E740+E739</f>
        <v>0</v>
      </c>
      <c r="F742" s="62">
        <f t="shared" si="32"/>
        <v>0</v>
      </c>
      <c r="G742" s="15"/>
    </row>
    <row r="743" spans="2:7" s="18" customFormat="1" x14ac:dyDescent="0.45">
      <c r="B743" s="38" t="s">
        <v>15</v>
      </c>
      <c r="C743" s="61"/>
      <c r="D743" s="61"/>
      <c r="E743" s="61"/>
      <c r="F743" s="62">
        <f t="shared" si="32"/>
        <v>0</v>
      </c>
      <c r="G743" s="15"/>
    </row>
    <row r="744" spans="2:7" s="18" customFormat="1" x14ac:dyDescent="0.45">
      <c r="B744" s="38" t="s">
        <v>16</v>
      </c>
      <c r="C744" s="61"/>
      <c r="D744" s="61"/>
      <c r="E744" s="61"/>
      <c r="F744" s="62">
        <f t="shared" si="32"/>
        <v>0</v>
      </c>
      <c r="G744" s="15"/>
    </row>
    <row r="745" spans="2:7" s="18" customFormat="1" x14ac:dyDescent="0.45">
      <c r="B745" s="38" t="s">
        <v>17</v>
      </c>
      <c r="C745" s="61"/>
      <c r="D745" s="61"/>
      <c r="E745" s="61"/>
      <c r="F745" s="62">
        <f t="shared" si="32"/>
        <v>0</v>
      </c>
      <c r="G745" s="15"/>
    </row>
    <row r="746" spans="2:7" s="18" customFormat="1" x14ac:dyDescent="0.45">
      <c r="B746" s="38" t="s">
        <v>18</v>
      </c>
      <c r="C746" s="61"/>
      <c r="D746" s="61"/>
      <c r="E746" s="61"/>
      <c r="F746" s="62">
        <f t="shared" si="32"/>
        <v>0</v>
      </c>
      <c r="G746" s="15"/>
    </row>
    <row r="747" spans="2:7" s="18" customFormat="1" ht="35.25" x14ac:dyDescent="0.5">
      <c r="B747" s="36" t="s">
        <v>19</v>
      </c>
      <c r="C747" s="64">
        <f>C746+C745+C744+C743</f>
        <v>0</v>
      </c>
      <c r="D747" s="64">
        <f>D746+D745+D744+D743</f>
        <v>0</v>
      </c>
      <c r="E747" s="64">
        <f>E746+E745+E744+E743</f>
        <v>0</v>
      </c>
      <c r="F747" s="62">
        <f t="shared" si="32"/>
        <v>0</v>
      </c>
      <c r="G747" s="15"/>
    </row>
    <row r="748" spans="2:7" s="16" customFormat="1" x14ac:dyDescent="0.45">
      <c r="B748" s="38" t="s">
        <v>20</v>
      </c>
      <c r="C748" s="61"/>
      <c r="D748" s="61"/>
      <c r="E748" s="61"/>
      <c r="F748" s="62">
        <f t="shared" si="32"/>
        <v>0</v>
      </c>
      <c r="G748" s="15"/>
    </row>
    <row r="749" spans="2:7" s="16" customFormat="1" x14ac:dyDescent="0.45">
      <c r="B749" s="38" t="s">
        <v>21</v>
      </c>
      <c r="C749" s="61"/>
      <c r="D749" s="61"/>
      <c r="E749" s="61"/>
      <c r="F749" s="62">
        <f t="shared" si="32"/>
        <v>0</v>
      </c>
      <c r="G749" s="15"/>
    </row>
    <row r="750" spans="2:7" s="16" customFormat="1" x14ac:dyDescent="0.45">
      <c r="B750" s="38" t="s">
        <v>22</v>
      </c>
      <c r="C750" s="61"/>
      <c r="D750" s="61"/>
      <c r="E750" s="61"/>
      <c r="F750" s="62">
        <f t="shared" si="32"/>
        <v>0</v>
      </c>
      <c r="G750" s="15"/>
    </row>
    <row r="751" spans="2:7" s="16" customFormat="1" ht="35.25" x14ac:dyDescent="0.5">
      <c r="B751" s="36" t="s">
        <v>23</v>
      </c>
      <c r="C751" s="61">
        <f>C750+C749+C748</f>
        <v>0</v>
      </c>
      <c r="D751" s="61">
        <f>D750+D749+D748</f>
        <v>0</v>
      </c>
      <c r="E751" s="61">
        <f>E750+E749+E748</f>
        <v>0</v>
      </c>
      <c r="F751" s="62">
        <f t="shared" si="32"/>
        <v>0</v>
      </c>
      <c r="G751" s="15"/>
    </row>
    <row r="752" spans="2:7" s="16" customFormat="1" ht="35.25" x14ac:dyDescent="0.5">
      <c r="B752" s="36" t="s">
        <v>24</v>
      </c>
      <c r="C752" s="71">
        <f>C751+C747+C742+C738</f>
        <v>0</v>
      </c>
      <c r="D752" s="71">
        <f>D751+D747+D742+D738</f>
        <v>0</v>
      </c>
      <c r="E752" s="71">
        <f>E751+E747+E742+E738</f>
        <v>0</v>
      </c>
      <c r="F752" s="62">
        <f t="shared" si="32"/>
        <v>0</v>
      </c>
      <c r="G752" s="15"/>
    </row>
    <row r="753" spans="2:7" s="20" customFormat="1" ht="35.25" x14ac:dyDescent="0.5">
      <c r="B753" s="39"/>
      <c r="C753" s="67"/>
      <c r="D753" s="67"/>
      <c r="E753" s="67"/>
      <c r="F753" s="68"/>
      <c r="G753" s="19"/>
    </row>
    <row r="754" spans="2:7" s="20" customFormat="1" ht="35.25" x14ac:dyDescent="0.5">
      <c r="B754" s="39"/>
      <c r="C754" s="67"/>
      <c r="D754" s="67"/>
      <c r="E754" s="67"/>
      <c r="F754" s="68"/>
      <c r="G754" s="19"/>
    </row>
    <row r="755" spans="2:7" s="20" customFormat="1" ht="35.25" x14ac:dyDescent="0.5">
      <c r="B755" s="39"/>
      <c r="C755" s="67"/>
      <c r="D755" s="67"/>
      <c r="E755" s="67"/>
      <c r="F755" s="68"/>
      <c r="G755" s="19"/>
    </row>
    <row r="756" spans="2:7" s="20" customFormat="1" ht="35.25" x14ac:dyDescent="0.5">
      <c r="B756" s="39" t="s">
        <v>3</v>
      </c>
      <c r="C756" s="67"/>
      <c r="D756" s="67"/>
      <c r="E756" s="67"/>
      <c r="F756" s="68"/>
      <c r="G756" s="19"/>
    </row>
    <row r="757" spans="2:7" s="20" customFormat="1" ht="35.25" x14ac:dyDescent="0.5">
      <c r="B757" s="39"/>
      <c r="C757" s="67"/>
      <c r="D757" s="67"/>
      <c r="E757" s="67"/>
      <c r="F757" s="68"/>
      <c r="G757" s="19"/>
    </row>
    <row r="758" spans="2:7" s="16" customFormat="1" ht="35.25" x14ac:dyDescent="0.5">
      <c r="B758" s="36" t="s">
        <v>52</v>
      </c>
      <c r="C758" s="59" t="s">
        <v>5</v>
      </c>
      <c r="D758" s="59" t="s">
        <v>6</v>
      </c>
      <c r="E758" s="59" t="s">
        <v>6</v>
      </c>
      <c r="F758" s="60" t="s">
        <v>175</v>
      </c>
      <c r="G758" s="15"/>
    </row>
    <row r="759" spans="2:7" s="16" customFormat="1" ht="35.25" x14ac:dyDescent="0.5">
      <c r="B759" s="37">
        <v>151017</v>
      </c>
      <c r="C759" s="59" t="s">
        <v>169</v>
      </c>
      <c r="D759" s="59" t="s">
        <v>169</v>
      </c>
      <c r="E759" s="59" t="s">
        <v>174</v>
      </c>
      <c r="F759" s="60" t="s">
        <v>176</v>
      </c>
      <c r="G759" s="15"/>
    </row>
    <row r="760" spans="2:7" s="16" customFormat="1" x14ac:dyDescent="0.45">
      <c r="B760" s="38" t="s">
        <v>7</v>
      </c>
      <c r="C760" s="61"/>
      <c r="D760" s="61"/>
      <c r="E760" s="61"/>
      <c r="F760" s="62">
        <f t="shared" ref="F760:F777" si="33">E760-D760</f>
        <v>0</v>
      </c>
      <c r="G760" s="15"/>
    </row>
    <row r="761" spans="2:7" s="16" customFormat="1" x14ac:dyDescent="0.45">
      <c r="B761" s="38" t="s">
        <v>8</v>
      </c>
      <c r="C761" s="61"/>
      <c r="D761" s="61"/>
      <c r="E761" s="61"/>
      <c r="F761" s="62">
        <f t="shared" si="33"/>
        <v>0</v>
      </c>
      <c r="G761" s="15"/>
    </row>
    <row r="762" spans="2:7" s="16" customFormat="1" x14ac:dyDescent="0.45">
      <c r="B762" s="38" t="s">
        <v>9</v>
      </c>
      <c r="C762" s="63"/>
      <c r="D762" s="61"/>
      <c r="E762" s="61"/>
      <c r="F762" s="62">
        <f t="shared" si="33"/>
        <v>0</v>
      </c>
      <c r="G762" s="15"/>
    </row>
    <row r="763" spans="2:7" s="16" customFormat="1" ht="35.25" x14ac:dyDescent="0.5">
      <c r="B763" s="36" t="s">
        <v>10</v>
      </c>
      <c r="C763" s="64">
        <v>0</v>
      </c>
      <c r="D763" s="64">
        <v>0</v>
      </c>
      <c r="E763" s="64">
        <v>0</v>
      </c>
      <c r="F763" s="62">
        <f t="shared" si="33"/>
        <v>0</v>
      </c>
      <c r="G763" s="15"/>
    </row>
    <row r="764" spans="2:7" s="16" customFormat="1" x14ac:dyDescent="0.45">
      <c r="B764" s="38" t="s">
        <v>11</v>
      </c>
      <c r="C764" s="63"/>
      <c r="D764" s="63"/>
      <c r="E764" s="63"/>
      <c r="F764" s="62">
        <f t="shared" si="33"/>
        <v>0</v>
      </c>
      <c r="G764" s="15"/>
    </row>
    <row r="765" spans="2:7" s="16" customFormat="1" x14ac:dyDescent="0.45">
      <c r="B765" s="38" t="s">
        <v>12</v>
      </c>
      <c r="C765" s="61"/>
      <c r="D765" s="61"/>
      <c r="E765" s="61"/>
      <c r="F765" s="62">
        <f t="shared" si="33"/>
        <v>0</v>
      </c>
      <c r="G765" s="15"/>
    </row>
    <row r="766" spans="2:7" s="16" customFormat="1" x14ac:dyDescent="0.45">
      <c r="B766" s="38" t="s">
        <v>13</v>
      </c>
      <c r="C766" s="61"/>
      <c r="D766" s="61"/>
      <c r="E766" s="61"/>
      <c r="F766" s="62">
        <f t="shared" si="33"/>
        <v>0</v>
      </c>
      <c r="G766" s="15"/>
    </row>
    <row r="767" spans="2:7" s="16" customFormat="1" ht="35.25" x14ac:dyDescent="0.5">
      <c r="B767" s="36" t="s">
        <v>14</v>
      </c>
      <c r="C767" s="64">
        <v>0</v>
      </c>
      <c r="D767" s="64">
        <v>0</v>
      </c>
      <c r="E767" s="64">
        <v>0</v>
      </c>
      <c r="F767" s="62">
        <f t="shared" si="33"/>
        <v>0</v>
      </c>
      <c r="G767" s="15"/>
    </row>
    <row r="768" spans="2:7" s="16" customFormat="1" x14ac:dyDescent="0.45">
      <c r="B768" s="38" t="s">
        <v>15</v>
      </c>
      <c r="C768" s="61"/>
      <c r="D768" s="61"/>
      <c r="E768" s="61"/>
      <c r="F768" s="62">
        <f t="shared" si="33"/>
        <v>0</v>
      </c>
      <c r="G768" s="15"/>
    </row>
    <row r="769" spans="2:7" s="16" customFormat="1" x14ac:dyDescent="0.45">
      <c r="B769" s="38" t="s">
        <v>16</v>
      </c>
      <c r="C769" s="61"/>
      <c r="D769" s="61"/>
      <c r="E769" s="61"/>
      <c r="F769" s="62">
        <f t="shared" si="33"/>
        <v>0</v>
      </c>
      <c r="G769" s="15"/>
    </row>
    <row r="770" spans="2:7" s="16" customFormat="1" x14ac:dyDescent="0.45">
      <c r="B770" s="38" t="s">
        <v>17</v>
      </c>
      <c r="C770" s="61"/>
      <c r="D770" s="61"/>
      <c r="E770" s="61"/>
      <c r="F770" s="62">
        <f t="shared" si="33"/>
        <v>0</v>
      </c>
      <c r="G770" s="15"/>
    </row>
    <row r="771" spans="2:7" s="16" customFormat="1" x14ac:dyDescent="0.45">
      <c r="B771" s="38" t="s">
        <v>18</v>
      </c>
      <c r="C771" s="61"/>
      <c r="D771" s="61"/>
      <c r="E771" s="61"/>
      <c r="F771" s="62">
        <f t="shared" si="33"/>
        <v>0</v>
      </c>
      <c r="G771" s="15"/>
    </row>
    <row r="772" spans="2:7" s="16" customFormat="1" ht="35.25" x14ac:dyDescent="0.5">
      <c r="B772" s="36" t="s">
        <v>19</v>
      </c>
      <c r="C772" s="61">
        <v>0</v>
      </c>
      <c r="D772" s="61">
        <v>0</v>
      </c>
      <c r="E772" s="61">
        <v>0</v>
      </c>
      <c r="F772" s="62">
        <f t="shared" si="33"/>
        <v>0</v>
      </c>
      <c r="G772" s="15"/>
    </row>
    <row r="773" spans="2:7" s="16" customFormat="1" ht="35.25" x14ac:dyDescent="0.5">
      <c r="B773" s="38" t="s">
        <v>20</v>
      </c>
      <c r="C773" s="61"/>
      <c r="D773" s="64"/>
      <c r="E773" s="64"/>
      <c r="F773" s="62">
        <f t="shared" si="33"/>
        <v>0</v>
      </c>
      <c r="G773" s="15"/>
    </row>
    <row r="774" spans="2:7" s="16" customFormat="1" x14ac:dyDescent="0.45">
      <c r="B774" s="38" t="s">
        <v>21</v>
      </c>
      <c r="C774" s="61"/>
      <c r="D774" s="61"/>
      <c r="E774" s="61"/>
      <c r="F774" s="62">
        <f t="shared" si="33"/>
        <v>0</v>
      </c>
      <c r="G774" s="15"/>
    </row>
    <row r="775" spans="2:7" s="16" customFormat="1" x14ac:dyDescent="0.45">
      <c r="B775" s="38" t="s">
        <v>22</v>
      </c>
      <c r="C775" s="61"/>
      <c r="D775" s="61"/>
      <c r="E775" s="61"/>
      <c r="F775" s="62">
        <f t="shared" si="33"/>
        <v>0</v>
      </c>
      <c r="G775" s="15"/>
    </row>
    <row r="776" spans="2:7" s="16" customFormat="1" ht="35.25" x14ac:dyDescent="0.5">
      <c r="B776" s="36" t="s">
        <v>23</v>
      </c>
      <c r="C776" s="64">
        <v>0</v>
      </c>
      <c r="D776" s="64">
        <v>0</v>
      </c>
      <c r="E776" s="64">
        <v>0</v>
      </c>
      <c r="F776" s="62">
        <f t="shared" si="33"/>
        <v>0</v>
      </c>
      <c r="G776" s="15"/>
    </row>
    <row r="777" spans="2:7" s="16" customFormat="1" ht="35.25" x14ac:dyDescent="0.5">
      <c r="B777" s="36" t="s">
        <v>24</v>
      </c>
      <c r="C777" s="71">
        <v>0</v>
      </c>
      <c r="D777" s="71">
        <v>0</v>
      </c>
      <c r="E777" s="71">
        <v>0</v>
      </c>
      <c r="F777" s="62">
        <f t="shared" si="33"/>
        <v>0</v>
      </c>
      <c r="G777" s="15"/>
    </row>
    <row r="778" spans="2:7" s="20" customFormat="1" ht="35.25" x14ac:dyDescent="0.5">
      <c r="B778" s="39"/>
      <c r="C778" s="67"/>
      <c r="D778" s="67"/>
      <c r="E778" s="67"/>
      <c r="F778" s="68"/>
      <c r="G778" s="19"/>
    </row>
    <row r="779" spans="2:7" s="16" customFormat="1" ht="35.25" x14ac:dyDescent="0.5">
      <c r="B779" s="39"/>
      <c r="C779" s="67"/>
      <c r="D779" s="67"/>
      <c r="E779" s="67"/>
      <c r="F779" s="68"/>
      <c r="G779" s="15"/>
    </row>
    <row r="780" spans="2:7" s="16" customFormat="1" ht="35.25" x14ac:dyDescent="0.5">
      <c r="B780" s="36" t="s">
        <v>53</v>
      </c>
      <c r="C780" s="59" t="s">
        <v>5</v>
      </c>
      <c r="D780" s="59" t="s">
        <v>6</v>
      </c>
      <c r="E780" s="59" t="s">
        <v>6</v>
      </c>
      <c r="F780" s="60" t="s">
        <v>175</v>
      </c>
      <c r="G780" s="15"/>
    </row>
    <row r="781" spans="2:7" s="16" customFormat="1" ht="35.25" x14ac:dyDescent="0.5">
      <c r="B781" s="37">
        <v>151023</v>
      </c>
      <c r="C781" s="59" t="s">
        <v>169</v>
      </c>
      <c r="D781" s="59" t="s">
        <v>169</v>
      </c>
      <c r="E781" s="59" t="s">
        <v>174</v>
      </c>
      <c r="F781" s="60" t="s">
        <v>176</v>
      </c>
      <c r="G781" s="15"/>
    </row>
    <row r="782" spans="2:7" s="16" customFormat="1" x14ac:dyDescent="0.45">
      <c r="B782" s="38" t="s">
        <v>7</v>
      </c>
      <c r="C782" s="61"/>
      <c r="D782" s="61"/>
      <c r="E782" s="61"/>
      <c r="F782" s="62">
        <f t="shared" ref="F782:F799" si="34">E782-D782</f>
        <v>0</v>
      </c>
      <c r="G782" s="15"/>
    </row>
    <row r="783" spans="2:7" s="16" customFormat="1" x14ac:dyDescent="0.45">
      <c r="B783" s="38" t="s">
        <v>8</v>
      </c>
      <c r="C783" s="61"/>
      <c r="D783" s="61"/>
      <c r="E783" s="61"/>
      <c r="F783" s="62">
        <f t="shared" si="34"/>
        <v>0</v>
      </c>
      <c r="G783" s="15"/>
    </row>
    <row r="784" spans="2:7" s="16" customFormat="1" x14ac:dyDescent="0.45">
      <c r="B784" s="38" t="s">
        <v>9</v>
      </c>
      <c r="C784" s="63"/>
      <c r="D784" s="61"/>
      <c r="E784" s="61"/>
      <c r="F784" s="62">
        <f t="shared" si="34"/>
        <v>0</v>
      </c>
      <c r="G784" s="15"/>
    </row>
    <row r="785" spans="2:7" s="16" customFormat="1" ht="35.25" x14ac:dyDescent="0.5">
      <c r="B785" s="36" t="s">
        <v>10</v>
      </c>
      <c r="C785" s="64">
        <f>C784+C783+C782</f>
        <v>0</v>
      </c>
      <c r="D785" s="64">
        <f>D784+D783+D782</f>
        <v>0</v>
      </c>
      <c r="E785" s="64">
        <f>E784+E783+E782</f>
        <v>0</v>
      </c>
      <c r="F785" s="62">
        <f t="shared" si="34"/>
        <v>0</v>
      </c>
      <c r="G785" s="15"/>
    </row>
    <row r="786" spans="2:7" s="16" customFormat="1" x14ac:dyDescent="0.45">
      <c r="B786" s="38" t="s">
        <v>11</v>
      </c>
      <c r="C786" s="63"/>
      <c r="D786" s="63"/>
      <c r="E786" s="63"/>
      <c r="F786" s="62">
        <f t="shared" si="34"/>
        <v>0</v>
      </c>
      <c r="G786" s="15"/>
    </row>
    <row r="787" spans="2:7" s="16" customFormat="1" x14ac:dyDescent="0.45">
      <c r="B787" s="38" t="s">
        <v>12</v>
      </c>
      <c r="C787" s="61"/>
      <c r="D787" s="61"/>
      <c r="E787" s="61"/>
      <c r="F787" s="62">
        <f t="shared" si="34"/>
        <v>0</v>
      </c>
      <c r="G787" s="15"/>
    </row>
    <row r="788" spans="2:7" s="16" customFormat="1" x14ac:dyDescent="0.45">
      <c r="B788" s="38" t="s">
        <v>13</v>
      </c>
      <c r="C788" s="61"/>
      <c r="D788" s="61"/>
      <c r="E788" s="61"/>
      <c r="F788" s="62">
        <f t="shared" si="34"/>
        <v>0</v>
      </c>
      <c r="G788" s="15"/>
    </row>
    <row r="789" spans="2:7" s="16" customFormat="1" ht="35.25" x14ac:dyDescent="0.5">
      <c r="B789" s="36" t="s">
        <v>14</v>
      </c>
      <c r="C789" s="64">
        <f>C788+C787+C786</f>
        <v>0</v>
      </c>
      <c r="D789" s="64">
        <f>D788+D787+D786</f>
        <v>0</v>
      </c>
      <c r="E789" s="64">
        <f>E788+E787+E786</f>
        <v>0</v>
      </c>
      <c r="F789" s="62">
        <f t="shared" si="34"/>
        <v>0</v>
      </c>
      <c r="G789" s="15"/>
    </row>
    <row r="790" spans="2:7" s="16" customFormat="1" x14ac:dyDescent="0.45">
      <c r="B790" s="38" t="s">
        <v>15</v>
      </c>
      <c r="C790" s="61"/>
      <c r="D790" s="61"/>
      <c r="E790" s="61"/>
      <c r="F790" s="62">
        <f t="shared" si="34"/>
        <v>0</v>
      </c>
      <c r="G790" s="15"/>
    </row>
    <row r="791" spans="2:7" s="16" customFormat="1" x14ac:dyDescent="0.45">
      <c r="B791" s="38" t="s">
        <v>16</v>
      </c>
      <c r="C791" s="61"/>
      <c r="D791" s="61"/>
      <c r="E791" s="61"/>
      <c r="F791" s="62">
        <f t="shared" si="34"/>
        <v>0</v>
      </c>
      <c r="G791" s="15"/>
    </row>
    <row r="792" spans="2:7" s="16" customFormat="1" x14ac:dyDescent="0.45">
      <c r="B792" s="38" t="s">
        <v>17</v>
      </c>
      <c r="C792" s="61"/>
      <c r="D792" s="61"/>
      <c r="E792" s="61"/>
      <c r="F792" s="62">
        <f t="shared" si="34"/>
        <v>0</v>
      </c>
      <c r="G792" s="15"/>
    </row>
    <row r="793" spans="2:7" s="16" customFormat="1" x14ac:dyDescent="0.45">
      <c r="B793" s="38" t="s">
        <v>18</v>
      </c>
      <c r="C793" s="61"/>
      <c r="D793" s="61"/>
      <c r="E793" s="61"/>
      <c r="F793" s="62">
        <f t="shared" si="34"/>
        <v>0</v>
      </c>
      <c r="G793" s="15"/>
    </row>
    <row r="794" spans="2:7" s="16" customFormat="1" ht="35.25" x14ac:dyDescent="0.5">
      <c r="B794" s="36" t="s">
        <v>19</v>
      </c>
      <c r="C794" s="61">
        <f>C793+C792+C791+C790</f>
        <v>0</v>
      </c>
      <c r="D794" s="61">
        <f>D793+D792+D791+D790</f>
        <v>0</v>
      </c>
      <c r="E794" s="61">
        <f>E793+E792+E791+E790</f>
        <v>0</v>
      </c>
      <c r="F794" s="62">
        <f t="shared" si="34"/>
        <v>0</v>
      </c>
      <c r="G794" s="15"/>
    </row>
    <row r="795" spans="2:7" s="16" customFormat="1" ht="35.25" x14ac:dyDescent="0.5">
      <c r="B795" s="38" t="s">
        <v>20</v>
      </c>
      <c r="C795" s="61"/>
      <c r="D795" s="64"/>
      <c r="E795" s="64"/>
      <c r="F795" s="62">
        <f t="shared" si="34"/>
        <v>0</v>
      </c>
      <c r="G795" s="15"/>
    </row>
    <row r="796" spans="2:7" s="16" customFormat="1" x14ac:dyDescent="0.45">
      <c r="B796" s="38" t="s">
        <v>21</v>
      </c>
      <c r="C796" s="61"/>
      <c r="D796" s="61"/>
      <c r="E796" s="61"/>
      <c r="F796" s="62">
        <f t="shared" si="34"/>
        <v>0</v>
      </c>
      <c r="G796" s="15"/>
    </row>
    <row r="797" spans="2:7" s="16" customFormat="1" x14ac:dyDescent="0.45">
      <c r="B797" s="38" t="s">
        <v>22</v>
      </c>
      <c r="C797" s="61"/>
      <c r="D797" s="61"/>
      <c r="E797" s="61"/>
      <c r="F797" s="62">
        <f t="shared" si="34"/>
        <v>0</v>
      </c>
      <c r="G797" s="15"/>
    </row>
    <row r="798" spans="2:7" s="16" customFormat="1" ht="35.25" x14ac:dyDescent="0.5">
      <c r="B798" s="36" t="s">
        <v>23</v>
      </c>
      <c r="C798" s="64">
        <f>C797+C796+C795</f>
        <v>0</v>
      </c>
      <c r="D798" s="64">
        <f>D797+D796+D795</f>
        <v>0</v>
      </c>
      <c r="E798" s="64">
        <f>E797+E796+E795</f>
        <v>0</v>
      </c>
      <c r="F798" s="62">
        <f t="shared" si="34"/>
        <v>0</v>
      </c>
      <c r="G798" s="15"/>
    </row>
    <row r="799" spans="2:7" s="16" customFormat="1" ht="35.25" x14ac:dyDescent="0.5">
      <c r="B799" s="36" t="s">
        <v>24</v>
      </c>
      <c r="C799" s="71">
        <f>C798+C794+C789+C785</f>
        <v>0</v>
      </c>
      <c r="D799" s="71">
        <f>D798+D794+D789+D785</f>
        <v>0</v>
      </c>
      <c r="E799" s="71">
        <f>E798+E794+E789+E785</f>
        <v>0</v>
      </c>
      <c r="F799" s="62">
        <f t="shared" si="34"/>
        <v>0</v>
      </c>
      <c r="G799" s="15"/>
    </row>
    <row r="800" spans="2:7" s="20" customFormat="1" ht="35.25" x14ac:dyDescent="0.5">
      <c r="B800" s="39"/>
      <c r="C800" s="67"/>
      <c r="D800" s="67"/>
      <c r="E800" s="67"/>
      <c r="F800" s="68"/>
      <c r="G800" s="19"/>
    </row>
    <row r="801" spans="2:7" s="16" customFormat="1" ht="35.25" x14ac:dyDescent="0.5">
      <c r="B801" s="39"/>
      <c r="C801" s="67"/>
      <c r="D801" s="67"/>
      <c r="E801" s="67"/>
      <c r="F801" s="68"/>
      <c r="G801" s="15"/>
    </row>
    <row r="802" spans="2:7" s="16" customFormat="1" ht="35.25" x14ac:dyDescent="0.5">
      <c r="B802" s="36" t="s">
        <v>54</v>
      </c>
      <c r="C802" s="59" t="s">
        <v>5</v>
      </c>
      <c r="D802" s="59" t="s">
        <v>6</v>
      </c>
      <c r="E802" s="59" t="s">
        <v>6</v>
      </c>
      <c r="F802" s="60" t="s">
        <v>175</v>
      </c>
      <c r="G802" s="15"/>
    </row>
    <row r="803" spans="2:7" s="16" customFormat="1" ht="35.25" x14ac:dyDescent="0.5">
      <c r="B803" s="37">
        <v>151025</v>
      </c>
      <c r="C803" s="59" t="s">
        <v>169</v>
      </c>
      <c r="D803" s="59" t="s">
        <v>169</v>
      </c>
      <c r="E803" s="59" t="s">
        <v>174</v>
      </c>
      <c r="F803" s="60" t="s">
        <v>176</v>
      </c>
      <c r="G803" s="15"/>
    </row>
    <row r="804" spans="2:7" s="16" customFormat="1" x14ac:dyDescent="0.45">
      <c r="B804" s="38" t="s">
        <v>7</v>
      </c>
      <c r="C804" s="61">
        <v>826998.36</v>
      </c>
      <c r="D804" s="61">
        <v>687439.74</v>
      </c>
      <c r="E804" s="61">
        <v>803535.28</v>
      </c>
      <c r="F804" s="62">
        <f t="shared" ref="F804:F821" si="35">E804-D804</f>
        <v>116095.54000000004</v>
      </c>
      <c r="G804" s="15"/>
    </row>
    <row r="805" spans="2:7" s="16" customFormat="1" x14ac:dyDescent="0.45">
      <c r="B805" s="38" t="s">
        <v>8</v>
      </c>
      <c r="C805" s="61"/>
      <c r="D805" s="61"/>
      <c r="E805" s="61"/>
      <c r="F805" s="62">
        <f t="shared" si="35"/>
        <v>0</v>
      </c>
      <c r="G805" s="15"/>
    </row>
    <row r="806" spans="2:7" s="16" customFormat="1" x14ac:dyDescent="0.45">
      <c r="B806" s="38" t="s">
        <v>9</v>
      </c>
      <c r="C806" s="63">
        <v>197256.45</v>
      </c>
      <c r="D806" s="61">
        <v>225446.72</v>
      </c>
      <c r="E806" s="61">
        <v>244248.23</v>
      </c>
      <c r="F806" s="62">
        <f t="shared" si="35"/>
        <v>18801.510000000009</v>
      </c>
      <c r="G806" s="15"/>
    </row>
    <row r="807" spans="2:7" s="16" customFormat="1" ht="35.25" x14ac:dyDescent="0.5">
      <c r="B807" s="36" t="s">
        <v>10</v>
      </c>
      <c r="C807" s="64">
        <f>C806+C805+C804</f>
        <v>1024254.81</v>
      </c>
      <c r="D807" s="64">
        <f>D806+D805+D804</f>
        <v>912886.46</v>
      </c>
      <c r="E807" s="64">
        <f>E806+E805+E804</f>
        <v>1047783.51</v>
      </c>
      <c r="F807" s="62">
        <f t="shared" si="35"/>
        <v>134897.05000000005</v>
      </c>
      <c r="G807" s="15"/>
    </row>
    <row r="808" spans="2:7" s="16" customFormat="1" x14ac:dyDescent="0.45">
      <c r="B808" s="38" t="s">
        <v>11</v>
      </c>
      <c r="C808" s="63"/>
      <c r="D808" s="63"/>
      <c r="E808" s="63"/>
      <c r="F808" s="62">
        <f t="shared" si="35"/>
        <v>0</v>
      </c>
      <c r="G808" s="15"/>
    </row>
    <row r="809" spans="2:7" s="16" customFormat="1" x14ac:dyDescent="0.45">
      <c r="B809" s="38" t="s">
        <v>12</v>
      </c>
      <c r="C809" s="61">
        <v>1760.47</v>
      </c>
      <c r="D809" s="61">
        <v>2406.6</v>
      </c>
      <c r="E809" s="61">
        <v>1600</v>
      </c>
      <c r="F809" s="62">
        <f t="shared" si="35"/>
        <v>-806.59999999999991</v>
      </c>
      <c r="G809" s="15"/>
    </row>
    <row r="810" spans="2:7" s="16" customFormat="1" x14ac:dyDescent="0.45">
      <c r="B810" s="38" t="s">
        <v>13</v>
      </c>
      <c r="C810" s="61"/>
      <c r="D810" s="61"/>
      <c r="E810" s="61"/>
      <c r="F810" s="62">
        <f t="shared" si="35"/>
        <v>0</v>
      </c>
      <c r="G810" s="15"/>
    </row>
    <row r="811" spans="2:7" s="16" customFormat="1" ht="35.25" x14ac:dyDescent="0.5">
      <c r="B811" s="36" t="s">
        <v>14</v>
      </c>
      <c r="C811" s="64">
        <f>C810+C809+C808</f>
        <v>1760.47</v>
      </c>
      <c r="D811" s="64">
        <f>D810+D809+D808</f>
        <v>2406.6</v>
      </c>
      <c r="E811" s="64">
        <f>E810+E809+E808</f>
        <v>1600</v>
      </c>
      <c r="F811" s="62">
        <f t="shared" si="35"/>
        <v>-806.59999999999991</v>
      </c>
      <c r="G811" s="15"/>
    </row>
    <row r="812" spans="2:7" s="16" customFormat="1" x14ac:dyDescent="0.45">
      <c r="B812" s="38" t="s">
        <v>15</v>
      </c>
      <c r="C812" s="61"/>
      <c r="D812" s="61"/>
      <c r="E812" s="61"/>
      <c r="F812" s="62">
        <f t="shared" si="35"/>
        <v>0</v>
      </c>
      <c r="G812" s="15"/>
    </row>
    <row r="813" spans="2:7" s="16" customFormat="1" x14ac:dyDescent="0.45">
      <c r="B813" s="38" t="s">
        <v>16</v>
      </c>
      <c r="C813" s="61"/>
      <c r="D813" s="61"/>
      <c r="E813" s="61"/>
      <c r="F813" s="62">
        <f t="shared" si="35"/>
        <v>0</v>
      </c>
      <c r="G813" s="15"/>
    </row>
    <row r="814" spans="2:7" s="16" customFormat="1" x14ac:dyDescent="0.45">
      <c r="B814" s="38" t="s">
        <v>17</v>
      </c>
      <c r="C814" s="61"/>
      <c r="D814" s="61"/>
      <c r="E814" s="61"/>
      <c r="F814" s="62">
        <f t="shared" si="35"/>
        <v>0</v>
      </c>
      <c r="G814" s="15"/>
    </row>
    <row r="815" spans="2:7" s="16" customFormat="1" x14ac:dyDescent="0.45">
      <c r="B815" s="38" t="s">
        <v>18</v>
      </c>
      <c r="C815" s="61"/>
      <c r="D815" s="61"/>
      <c r="E815" s="61"/>
      <c r="F815" s="62">
        <f t="shared" si="35"/>
        <v>0</v>
      </c>
      <c r="G815" s="15"/>
    </row>
    <row r="816" spans="2:7" s="16" customFormat="1" ht="35.25" x14ac:dyDescent="0.5">
      <c r="B816" s="36" t="s">
        <v>19</v>
      </c>
      <c r="C816" s="61">
        <f>C815+C814+C813+C812</f>
        <v>0</v>
      </c>
      <c r="D816" s="61">
        <f>D815+D814+D813+D812</f>
        <v>0</v>
      </c>
      <c r="E816" s="61">
        <f>E815+E814+E813+E812</f>
        <v>0</v>
      </c>
      <c r="F816" s="62">
        <f t="shared" si="35"/>
        <v>0</v>
      </c>
      <c r="G816" s="15"/>
    </row>
    <row r="817" spans="2:7" s="16" customFormat="1" ht="35.25" x14ac:dyDescent="0.5">
      <c r="B817" s="38" t="s">
        <v>20</v>
      </c>
      <c r="C817" s="61"/>
      <c r="D817" s="64"/>
      <c r="E817" s="64"/>
      <c r="F817" s="62">
        <f t="shared" si="35"/>
        <v>0</v>
      </c>
      <c r="G817" s="15"/>
    </row>
    <row r="818" spans="2:7" s="16" customFormat="1" x14ac:dyDescent="0.45">
      <c r="B818" s="38" t="s">
        <v>21</v>
      </c>
      <c r="C818" s="61"/>
      <c r="D818" s="61"/>
      <c r="E818" s="61"/>
      <c r="F818" s="62">
        <f t="shared" si="35"/>
        <v>0</v>
      </c>
      <c r="G818" s="15"/>
    </row>
    <row r="819" spans="2:7" s="16" customFormat="1" x14ac:dyDescent="0.45">
      <c r="B819" s="38" t="s">
        <v>22</v>
      </c>
      <c r="C819" s="61"/>
      <c r="D819" s="61"/>
      <c r="E819" s="61"/>
      <c r="F819" s="62">
        <f t="shared" si="35"/>
        <v>0</v>
      </c>
      <c r="G819" s="15"/>
    </row>
    <row r="820" spans="2:7" s="16" customFormat="1" ht="35.25" x14ac:dyDescent="0.5">
      <c r="B820" s="36" t="s">
        <v>23</v>
      </c>
      <c r="C820" s="64">
        <f>C819+C818+C817</f>
        <v>0</v>
      </c>
      <c r="D820" s="64">
        <f>D819+D818+D817</f>
        <v>0</v>
      </c>
      <c r="E820" s="64">
        <f>E819+E818+E817</f>
        <v>0</v>
      </c>
      <c r="F820" s="62">
        <f t="shared" si="35"/>
        <v>0</v>
      </c>
      <c r="G820" s="15"/>
    </row>
    <row r="821" spans="2:7" s="16" customFormat="1" ht="35.25" x14ac:dyDescent="0.5">
      <c r="B821" s="36" t="s">
        <v>24</v>
      </c>
      <c r="C821" s="71">
        <f>C820+C816+C811+C807</f>
        <v>1026015.28</v>
      </c>
      <c r="D821" s="71">
        <f>D820+D816+D811+D807</f>
        <v>915293.05999999994</v>
      </c>
      <c r="E821" s="71">
        <f>E820+E816+E811+E807</f>
        <v>1049383.51</v>
      </c>
      <c r="F821" s="62">
        <f t="shared" si="35"/>
        <v>134090.45000000007</v>
      </c>
      <c r="G821" s="15"/>
    </row>
    <row r="822" spans="2:7" s="16" customFormat="1" ht="35.25" x14ac:dyDescent="0.5">
      <c r="B822" s="39"/>
      <c r="C822" s="67"/>
      <c r="D822" s="67"/>
      <c r="E822" s="67"/>
      <c r="F822" s="68"/>
      <c r="G822" s="15"/>
    </row>
    <row r="823" spans="2:7" s="16" customFormat="1" ht="35.25" x14ac:dyDescent="0.5">
      <c r="B823" s="39"/>
      <c r="C823" s="67"/>
      <c r="D823" s="67"/>
      <c r="E823" s="67"/>
      <c r="F823" s="68"/>
      <c r="G823" s="15"/>
    </row>
    <row r="824" spans="2:7" s="16" customFormat="1" ht="35.25" x14ac:dyDescent="0.5">
      <c r="B824" s="39"/>
      <c r="C824" s="67"/>
      <c r="D824" s="67"/>
      <c r="E824" s="67"/>
      <c r="F824" s="68"/>
      <c r="G824" s="15"/>
    </row>
    <row r="825" spans="2:7" s="16" customFormat="1" ht="35.25" x14ac:dyDescent="0.5">
      <c r="B825" s="39" t="s">
        <v>3</v>
      </c>
      <c r="C825" s="67"/>
      <c r="D825" s="67"/>
      <c r="E825" s="67"/>
      <c r="F825" s="68"/>
      <c r="G825" s="15"/>
    </row>
    <row r="826" spans="2:7" s="16" customFormat="1" ht="35.25" x14ac:dyDescent="0.5">
      <c r="B826" s="39"/>
      <c r="C826" s="67"/>
      <c r="D826" s="67"/>
      <c r="E826" s="67"/>
      <c r="F826" s="68"/>
      <c r="G826" s="15"/>
    </row>
    <row r="827" spans="2:7" s="20" customFormat="1" ht="35.25" x14ac:dyDescent="0.5">
      <c r="B827" s="36" t="s">
        <v>120</v>
      </c>
      <c r="C827" s="59" t="s">
        <v>5</v>
      </c>
      <c r="D827" s="59" t="s">
        <v>6</v>
      </c>
      <c r="E827" s="59" t="s">
        <v>6</v>
      </c>
      <c r="F827" s="60" t="s">
        <v>175</v>
      </c>
      <c r="G827" s="19"/>
    </row>
    <row r="828" spans="2:7" s="18" customFormat="1" ht="35.25" x14ac:dyDescent="0.5">
      <c r="B828" s="37">
        <v>151027</v>
      </c>
      <c r="C828" s="59" t="s">
        <v>169</v>
      </c>
      <c r="D828" s="59" t="s">
        <v>169</v>
      </c>
      <c r="E828" s="59" t="s">
        <v>174</v>
      </c>
      <c r="F828" s="60" t="s">
        <v>176</v>
      </c>
      <c r="G828" s="15"/>
    </row>
    <row r="829" spans="2:7" s="18" customFormat="1" x14ac:dyDescent="0.45">
      <c r="B829" s="38" t="s">
        <v>7</v>
      </c>
      <c r="C829" s="61">
        <v>218537.61</v>
      </c>
      <c r="D829" s="61">
        <v>186909.15</v>
      </c>
      <c r="E829" s="61">
        <v>202990.3</v>
      </c>
      <c r="F829" s="62">
        <f t="shared" ref="F829:F846" si="36">E829-D829</f>
        <v>16081.149999999994</v>
      </c>
      <c r="G829" s="15"/>
    </row>
    <row r="830" spans="2:7" s="18" customFormat="1" x14ac:dyDescent="0.45">
      <c r="B830" s="38" t="s">
        <v>8</v>
      </c>
      <c r="C830" s="61"/>
      <c r="D830" s="61"/>
      <c r="E830" s="61"/>
      <c r="F830" s="62">
        <f t="shared" si="36"/>
        <v>0</v>
      </c>
      <c r="G830" s="15"/>
    </row>
    <row r="831" spans="2:7" s="16" customFormat="1" x14ac:dyDescent="0.45">
      <c r="B831" s="38" t="s">
        <v>9</v>
      </c>
      <c r="C831" s="63">
        <v>63850.62</v>
      </c>
      <c r="D831" s="61">
        <v>71088.789999999994</v>
      </c>
      <c r="E831" s="61">
        <v>75729.64</v>
      </c>
      <c r="F831" s="62">
        <f t="shared" si="36"/>
        <v>4640.8500000000058</v>
      </c>
      <c r="G831" s="15"/>
    </row>
    <row r="832" spans="2:7" s="16" customFormat="1" ht="35.25" x14ac:dyDescent="0.5">
      <c r="B832" s="36" t="s">
        <v>10</v>
      </c>
      <c r="C832" s="64">
        <f>C831+C830+C829</f>
        <v>282388.23</v>
      </c>
      <c r="D832" s="64">
        <f>D831+D830+D829</f>
        <v>257997.94</v>
      </c>
      <c r="E832" s="64">
        <f>E831+E830+E829</f>
        <v>278719.94</v>
      </c>
      <c r="F832" s="62">
        <f t="shared" si="36"/>
        <v>20722</v>
      </c>
      <c r="G832" s="15"/>
    </row>
    <row r="833" spans="2:7" s="16" customFormat="1" x14ac:dyDescent="0.45">
      <c r="B833" s="38" t="s">
        <v>11</v>
      </c>
      <c r="C833" s="63"/>
      <c r="D833" s="63"/>
      <c r="E833" s="63"/>
      <c r="F833" s="62">
        <f t="shared" si="36"/>
        <v>0</v>
      </c>
      <c r="G833" s="15"/>
    </row>
    <row r="834" spans="2:7" s="16" customFormat="1" x14ac:dyDescent="0.45">
      <c r="B834" s="38" t="s">
        <v>12</v>
      </c>
      <c r="C834" s="61">
        <v>375</v>
      </c>
      <c r="D834" s="61">
        <v>50</v>
      </c>
      <c r="E834" s="61">
        <v>50</v>
      </c>
      <c r="F834" s="62">
        <f t="shared" si="36"/>
        <v>0</v>
      </c>
      <c r="G834" s="15"/>
    </row>
    <row r="835" spans="2:7" s="16" customFormat="1" x14ac:dyDescent="0.45">
      <c r="B835" s="38" t="s">
        <v>13</v>
      </c>
      <c r="C835" s="61"/>
      <c r="D835" s="61"/>
      <c r="E835" s="61"/>
      <c r="F835" s="62">
        <f t="shared" si="36"/>
        <v>0</v>
      </c>
      <c r="G835" s="15"/>
    </row>
    <row r="836" spans="2:7" s="16" customFormat="1" ht="35.25" x14ac:dyDescent="0.5">
      <c r="B836" s="36" t="s">
        <v>14</v>
      </c>
      <c r="C836" s="64">
        <f>C835+C834+C833</f>
        <v>375</v>
      </c>
      <c r="D836" s="64">
        <f>D835+D834+D833</f>
        <v>50</v>
      </c>
      <c r="E836" s="64">
        <f>E835+E834+E833</f>
        <v>50</v>
      </c>
      <c r="F836" s="62">
        <f t="shared" si="36"/>
        <v>0</v>
      </c>
      <c r="G836" s="15"/>
    </row>
    <row r="837" spans="2:7" s="16" customFormat="1" x14ac:dyDescent="0.45">
      <c r="B837" s="38" t="s">
        <v>15</v>
      </c>
      <c r="C837" s="61"/>
      <c r="D837" s="61"/>
      <c r="E837" s="61"/>
      <c r="F837" s="62">
        <f t="shared" si="36"/>
        <v>0</v>
      </c>
      <c r="G837" s="15"/>
    </row>
    <row r="838" spans="2:7" s="16" customFormat="1" x14ac:dyDescent="0.45">
      <c r="B838" s="38" t="s">
        <v>16</v>
      </c>
      <c r="C838" s="61"/>
      <c r="D838" s="61"/>
      <c r="E838" s="61"/>
      <c r="F838" s="62">
        <f t="shared" si="36"/>
        <v>0</v>
      </c>
      <c r="G838" s="15"/>
    </row>
    <row r="839" spans="2:7" s="16" customFormat="1" x14ac:dyDescent="0.45">
      <c r="B839" s="38" t="s">
        <v>17</v>
      </c>
      <c r="C839" s="61"/>
      <c r="D839" s="61"/>
      <c r="E839" s="61"/>
      <c r="F839" s="62">
        <f t="shared" si="36"/>
        <v>0</v>
      </c>
      <c r="G839" s="15"/>
    </row>
    <row r="840" spans="2:7" s="16" customFormat="1" x14ac:dyDescent="0.45">
      <c r="B840" s="38" t="s">
        <v>18</v>
      </c>
      <c r="C840" s="61"/>
      <c r="D840" s="61"/>
      <c r="E840" s="61"/>
      <c r="F840" s="62">
        <f t="shared" si="36"/>
        <v>0</v>
      </c>
      <c r="G840" s="15"/>
    </row>
    <row r="841" spans="2:7" s="16" customFormat="1" ht="35.25" x14ac:dyDescent="0.5">
      <c r="B841" s="36" t="s">
        <v>19</v>
      </c>
      <c r="C841" s="61">
        <f>C840+C839+C838+C837</f>
        <v>0</v>
      </c>
      <c r="D841" s="61">
        <f>D840+D839+D838+D837</f>
        <v>0</v>
      </c>
      <c r="E841" s="61">
        <f>E840+E839+E838+E837</f>
        <v>0</v>
      </c>
      <c r="F841" s="62">
        <f t="shared" si="36"/>
        <v>0</v>
      </c>
      <c r="G841" s="15"/>
    </row>
    <row r="842" spans="2:7" s="16" customFormat="1" ht="35.25" x14ac:dyDescent="0.5">
      <c r="B842" s="38" t="s">
        <v>20</v>
      </c>
      <c r="C842" s="61"/>
      <c r="D842" s="64"/>
      <c r="E842" s="64"/>
      <c r="F842" s="62">
        <f t="shared" si="36"/>
        <v>0</v>
      </c>
      <c r="G842" s="15"/>
    </row>
    <row r="843" spans="2:7" s="16" customFormat="1" x14ac:dyDescent="0.45">
      <c r="B843" s="38" t="s">
        <v>21</v>
      </c>
      <c r="C843" s="61"/>
      <c r="D843" s="61"/>
      <c r="E843" s="61"/>
      <c r="F843" s="62">
        <f t="shared" si="36"/>
        <v>0</v>
      </c>
      <c r="G843" s="15"/>
    </row>
    <row r="844" spans="2:7" s="16" customFormat="1" x14ac:dyDescent="0.45">
      <c r="B844" s="38" t="s">
        <v>22</v>
      </c>
      <c r="C844" s="61"/>
      <c r="D844" s="61"/>
      <c r="E844" s="61"/>
      <c r="F844" s="62">
        <f t="shared" si="36"/>
        <v>0</v>
      </c>
      <c r="G844" s="15"/>
    </row>
    <row r="845" spans="2:7" s="16" customFormat="1" ht="35.25" x14ac:dyDescent="0.5">
      <c r="B845" s="36" t="s">
        <v>23</v>
      </c>
      <c r="C845" s="64">
        <f>C844+C843+C842</f>
        <v>0</v>
      </c>
      <c r="D845" s="64">
        <f>D844+D843+D842</f>
        <v>0</v>
      </c>
      <c r="E845" s="64">
        <f>E844+E843+E842</f>
        <v>0</v>
      </c>
      <c r="F845" s="62">
        <f t="shared" si="36"/>
        <v>0</v>
      </c>
      <c r="G845" s="15"/>
    </row>
    <row r="846" spans="2:7" s="16" customFormat="1" ht="35.25" x14ac:dyDescent="0.5">
      <c r="B846" s="36" t="s">
        <v>24</v>
      </c>
      <c r="C846" s="71">
        <f>C845+C841+C836+C832</f>
        <v>282763.23</v>
      </c>
      <c r="D846" s="71">
        <f>D845+D841+D836+D832</f>
        <v>258047.94</v>
      </c>
      <c r="E846" s="71">
        <f>E845+E841+E836+E832</f>
        <v>278769.94</v>
      </c>
      <c r="F846" s="62">
        <f t="shared" si="36"/>
        <v>20722</v>
      </c>
      <c r="G846" s="15"/>
    </row>
    <row r="847" spans="2:7" s="16" customFormat="1" ht="35.25" x14ac:dyDescent="0.5">
      <c r="B847" s="39"/>
      <c r="C847" s="67"/>
      <c r="D847" s="67"/>
      <c r="E847" s="67"/>
      <c r="F847" s="68"/>
      <c r="G847" s="15"/>
    </row>
    <row r="848" spans="2:7" s="16" customFormat="1" ht="35.25" x14ac:dyDescent="0.5">
      <c r="B848" s="39"/>
      <c r="C848" s="73"/>
      <c r="D848" s="73"/>
      <c r="E848" s="73"/>
      <c r="F848" s="74"/>
      <c r="G848" s="15"/>
    </row>
    <row r="849" spans="2:7" s="20" customFormat="1" ht="35.25" x14ac:dyDescent="0.5">
      <c r="B849" s="36" t="s">
        <v>121</v>
      </c>
      <c r="C849" s="59" t="s">
        <v>5</v>
      </c>
      <c r="D849" s="59" t="s">
        <v>6</v>
      </c>
      <c r="E849" s="59" t="s">
        <v>6</v>
      </c>
      <c r="F849" s="60" t="s">
        <v>175</v>
      </c>
      <c r="G849" s="19"/>
    </row>
    <row r="850" spans="2:7" s="18" customFormat="1" ht="35.25" x14ac:dyDescent="0.5">
      <c r="B850" s="37">
        <v>151030</v>
      </c>
      <c r="C850" s="59" t="s">
        <v>169</v>
      </c>
      <c r="D850" s="59" t="s">
        <v>169</v>
      </c>
      <c r="E850" s="59" t="s">
        <v>174</v>
      </c>
      <c r="F850" s="60" t="s">
        <v>176</v>
      </c>
      <c r="G850" s="15"/>
    </row>
    <row r="851" spans="2:7" s="18" customFormat="1" x14ac:dyDescent="0.45">
      <c r="B851" s="38" t="s">
        <v>7</v>
      </c>
      <c r="C851" s="61">
        <v>265911.81</v>
      </c>
      <c r="D851" s="61">
        <v>226186.79</v>
      </c>
      <c r="E851" s="61">
        <v>273570.96999999997</v>
      </c>
      <c r="F851" s="62">
        <f t="shared" ref="F851:F868" si="37">E851-D851</f>
        <v>47384.179999999964</v>
      </c>
      <c r="G851" s="15"/>
    </row>
    <row r="852" spans="2:7" s="18" customFormat="1" x14ac:dyDescent="0.45">
      <c r="B852" s="38" t="s">
        <v>8</v>
      </c>
      <c r="C852" s="61"/>
      <c r="D852" s="61"/>
      <c r="E852" s="61"/>
      <c r="F852" s="62">
        <f t="shared" si="37"/>
        <v>0</v>
      </c>
      <c r="G852" s="15"/>
    </row>
    <row r="853" spans="2:7" s="16" customFormat="1" x14ac:dyDescent="0.45">
      <c r="B853" s="38" t="s">
        <v>9</v>
      </c>
      <c r="C853" s="63">
        <v>63754.54</v>
      </c>
      <c r="D853" s="61">
        <v>81846.06</v>
      </c>
      <c r="E853" s="61">
        <v>90664.08</v>
      </c>
      <c r="F853" s="62">
        <f t="shared" si="37"/>
        <v>8818.0200000000041</v>
      </c>
      <c r="G853" s="15"/>
    </row>
    <row r="854" spans="2:7" s="16" customFormat="1" ht="35.25" x14ac:dyDescent="0.5">
      <c r="B854" s="36" t="s">
        <v>10</v>
      </c>
      <c r="C854" s="64">
        <f>C853+C852+C851</f>
        <v>329666.34999999998</v>
      </c>
      <c r="D854" s="64">
        <f>D853+D852+D851</f>
        <v>308032.84999999998</v>
      </c>
      <c r="E854" s="64">
        <f>E853+E852+E851</f>
        <v>364235.05</v>
      </c>
      <c r="F854" s="62">
        <f t="shared" si="37"/>
        <v>56202.200000000012</v>
      </c>
      <c r="G854" s="15"/>
    </row>
    <row r="855" spans="2:7" s="16" customFormat="1" x14ac:dyDescent="0.45">
      <c r="B855" s="38" t="s">
        <v>11</v>
      </c>
      <c r="C855" s="63"/>
      <c r="D855" s="63"/>
      <c r="E855" s="63"/>
      <c r="F855" s="62">
        <f t="shared" si="37"/>
        <v>0</v>
      </c>
      <c r="G855" s="15"/>
    </row>
    <row r="856" spans="2:7" s="16" customFormat="1" x14ac:dyDescent="0.45">
      <c r="B856" s="38" t="s">
        <v>12</v>
      </c>
      <c r="C856" s="61">
        <v>1000</v>
      </c>
      <c r="D856" s="61"/>
      <c r="E856" s="61"/>
      <c r="F856" s="62">
        <f t="shared" si="37"/>
        <v>0</v>
      </c>
      <c r="G856" s="15"/>
    </row>
    <row r="857" spans="2:7" s="16" customFormat="1" x14ac:dyDescent="0.45">
      <c r="B857" s="38" t="s">
        <v>13</v>
      </c>
      <c r="C857" s="61"/>
      <c r="D857" s="61"/>
      <c r="E857" s="61"/>
      <c r="F857" s="62">
        <f t="shared" si="37"/>
        <v>0</v>
      </c>
      <c r="G857" s="15"/>
    </row>
    <row r="858" spans="2:7" s="16" customFormat="1" ht="35.25" x14ac:dyDescent="0.5">
      <c r="B858" s="36" t="s">
        <v>14</v>
      </c>
      <c r="C858" s="64">
        <f>C857+C856+C855</f>
        <v>1000</v>
      </c>
      <c r="D858" s="64">
        <f>D857+D856+D855</f>
        <v>0</v>
      </c>
      <c r="E858" s="64">
        <f>E857+E856+E855</f>
        <v>0</v>
      </c>
      <c r="F858" s="62">
        <f t="shared" si="37"/>
        <v>0</v>
      </c>
      <c r="G858" s="15"/>
    </row>
    <row r="859" spans="2:7" s="16" customFormat="1" x14ac:dyDescent="0.45">
      <c r="B859" s="38" t="s">
        <v>15</v>
      </c>
      <c r="C859" s="61"/>
      <c r="D859" s="61"/>
      <c r="E859" s="61"/>
      <c r="F859" s="62">
        <f t="shared" si="37"/>
        <v>0</v>
      </c>
      <c r="G859" s="15"/>
    </row>
    <row r="860" spans="2:7" s="16" customFormat="1" x14ac:dyDescent="0.45">
      <c r="B860" s="38" t="s">
        <v>16</v>
      </c>
      <c r="C860" s="61"/>
      <c r="D860" s="61"/>
      <c r="E860" s="61"/>
      <c r="F860" s="62">
        <f t="shared" si="37"/>
        <v>0</v>
      </c>
      <c r="G860" s="15"/>
    </row>
    <row r="861" spans="2:7" s="16" customFormat="1" x14ac:dyDescent="0.45">
      <c r="B861" s="38" t="s">
        <v>17</v>
      </c>
      <c r="C861" s="61"/>
      <c r="D861" s="61"/>
      <c r="E861" s="61"/>
      <c r="F861" s="62">
        <f t="shared" si="37"/>
        <v>0</v>
      </c>
      <c r="G861" s="15"/>
    </row>
    <row r="862" spans="2:7" s="16" customFormat="1" x14ac:dyDescent="0.45">
      <c r="B862" s="38" t="s">
        <v>18</v>
      </c>
      <c r="C862" s="61"/>
      <c r="D862" s="61"/>
      <c r="E862" s="61"/>
      <c r="F862" s="62">
        <f t="shared" si="37"/>
        <v>0</v>
      </c>
      <c r="G862" s="15"/>
    </row>
    <row r="863" spans="2:7" s="16" customFormat="1" ht="35.25" x14ac:dyDescent="0.5">
      <c r="B863" s="36" t="s">
        <v>19</v>
      </c>
      <c r="C863" s="61">
        <f>C862+C861+C860+C859</f>
        <v>0</v>
      </c>
      <c r="D863" s="61">
        <f>D862+D861+D860+D859</f>
        <v>0</v>
      </c>
      <c r="E863" s="61">
        <f>E862+E861+E860+E859</f>
        <v>0</v>
      </c>
      <c r="F863" s="62">
        <f t="shared" si="37"/>
        <v>0</v>
      </c>
      <c r="G863" s="15"/>
    </row>
    <row r="864" spans="2:7" s="16" customFormat="1" ht="35.25" x14ac:dyDescent="0.5">
      <c r="B864" s="38" t="s">
        <v>20</v>
      </c>
      <c r="C864" s="61"/>
      <c r="D864" s="64"/>
      <c r="E864" s="64"/>
      <c r="F864" s="62">
        <f t="shared" si="37"/>
        <v>0</v>
      </c>
      <c r="G864" s="15"/>
    </row>
    <row r="865" spans="2:7" s="16" customFormat="1" x14ac:dyDescent="0.45">
      <c r="B865" s="38" t="s">
        <v>21</v>
      </c>
      <c r="C865" s="61"/>
      <c r="D865" s="61"/>
      <c r="E865" s="61"/>
      <c r="F865" s="62">
        <f t="shared" si="37"/>
        <v>0</v>
      </c>
      <c r="G865" s="15"/>
    </row>
    <row r="866" spans="2:7" s="16" customFormat="1" x14ac:dyDescent="0.45">
      <c r="B866" s="38" t="s">
        <v>22</v>
      </c>
      <c r="C866" s="61"/>
      <c r="D866" s="61"/>
      <c r="E866" s="61"/>
      <c r="F866" s="62">
        <f t="shared" si="37"/>
        <v>0</v>
      </c>
      <c r="G866" s="15"/>
    </row>
    <row r="867" spans="2:7" s="16" customFormat="1" ht="35.25" x14ac:dyDescent="0.5">
      <c r="B867" s="36" t="s">
        <v>23</v>
      </c>
      <c r="C867" s="64">
        <v>0</v>
      </c>
      <c r="D867" s="64">
        <v>0</v>
      </c>
      <c r="E867" s="64">
        <v>0</v>
      </c>
      <c r="F867" s="62">
        <f t="shared" si="37"/>
        <v>0</v>
      </c>
      <c r="G867" s="15"/>
    </row>
    <row r="868" spans="2:7" s="16" customFormat="1" ht="35.25" x14ac:dyDescent="0.5">
      <c r="B868" s="36" t="s">
        <v>24</v>
      </c>
      <c r="C868" s="71">
        <f>C867+C863+C858+C854</f>
        <v>330666.34999999998</v>
      </c>
      <c r="D868" s="71">
        <f>D867+D863+D858+D854</f>
        <v>308032.84999999998</v>
      </c>
      <c r="E868" s="71">
        <f>E867+E863+E858+E854</f>
        <v>364235.05</v>
      </c>
      <c r="F868" s="62">
        <f t="shared" si="37"/>
        <v>56202.200000000012</v>
      </c>
      <c r="G868" s="15"/>
    </row>
    <row r="869" spans="2:7" s="16" customFormat="1" ht="35.25" x14ac:dyDescent="0.5">
      <c r="B869" s="39"/>
      <c r="C869" s="73"/>
      <c r="D869" s="73"/>
      <c r="E869" s="73"/>
      <c r="F869" s="74"/>
      <c r="G869" s="15"/>
    </row>
    <row r="870" spans="2:7" s="16" customFormat="1" ht="35.25" x14ac:dyDescent="0.5">
      <c r="B870" s="39"/>
      <c r="C870" s="73"/>
      <c r="D870" s="73"/>
      <c r="E870" s="73"/>
      <c r="F870" s="74"/>
      <c r="G870" s="15"/>
    </row>
    <row r="871" spans="2:7" s="16" customFormat="1" ht="35.25" x14ac:dyDescent="0.5">
      <c r="B871" s="36" t="s">
        <v>55</v>
      </c>
      <c r="C871" s="59" t="s">
        <v>5</v>
      </c>
      <c r="D871" s="59" t="s">
        <v>6</v>
      </c>
      <c r="E871" s="59" t="s">
        <v>6</v>
      </c>
      <c r="F871" s="60" t="s">
        <v>175</v>
      </c>
      <c r="G871" s="15"/>
    </row>
    <row r="872" spans="2:7" s="16" customFormat="1" ht="35.25" x14ac:dyDescent="0.5">
      <c r="B872" s="37">
        <v>152006</v>
      </c>
      <c r="C872" s="59" t="s">
        <v>169</v>
      </c>
      <c r="D872" s="59" t="s">
        <v>169</v>
      </c>
      <c r="E872" s="59" t="s">
        <v>174</v>
      </c>
      <c r="F872" s="60" t="s">
        <v>176</v>
      </c>
      <c r="G872" s="15"/>
    </row>
    <row r="873" spans="2:7" s="16" customFormat="1" x14ac:dyDescent="0.45">
      <c r="B873" s="38" t="s">
        <v>7</v>
      </c>
      <c r="C873" s="61"/>
      <c r="D873" s="61"/>
      <c r="E873" s="61"/>
      <c r="F873" s="62">
        <f t="shared" ref="F873:F890" si="38">E873-D873</f>
        <v>0</v>
      </c>
      <c r="G873" s="15"/>
    </row>
    <row r="874" spans="2:7" s="16" customFormat="1" x14ac:dyDescent="0.45">
      <c r="B874" s="38" t="s">
        <v>8</v>
      </c>
      <c r="C874" s="61"/>
      <c r="D874" s="61"/>
      <c r="E874" s="61"/>
      <c r="F874" s="62">
        <f t="shared" si="38"/>
        <v>0</v>
      </c>
      <c r="G874" s="15"/>
    </row>
    <row r="875" spans="2:7" s="16" customFormat="1" x14ac:dyDescent="0.45">
      <c r="B875" s="38" t="s">
        <v>9</v>
      </c>
      <c r="C875" s="63"/>
      <c r="D875" s="61"/>
      <c r="E875" s="61"/>
      <c r="F875" s="62">
        <f t="shared" si="38"/>
        <v>0</v>
      </c>
      <c r="G875" s="15"/>
    </row>
    <row r="876" spans="2:7" s="16" customFormat="1" ht="35.25" x14ac:dyDescent="0.5">
      <c r="B876" s="36" t="s">
        <v>10</v>
      </c>
      <c r="C876" s="64">
        <f>C875+C874+C873</f>
        <v>0</v>
      </c>
      <c r="D876" s="64">
        <f>D875+D874+D873</f>
        <v>0</v>
      </c>
      <c r="E876" s="64">
        <f>E875+E874+E873</f>
        <v>0</v>
      </c>
      <c r="F876" s="62">
        <f t="shared" si="38"/>
        <v>0</v>
      </c>
      <c r="G876" s="15"/>
    </row>
    <row r="877" spans="2:7" s="16" customFormat="1" x14ac:dyDescent="0.45">
      <c r="B877" s="38" t="s">
        <v>11</v>
      </c>
      <c r="C877" s="63"/>
      <c r="D877" s="63"/>
      <c r="E877" s="63"/>
      <c r="F877" s="62">
        <f t="shared" si="38"/>
        <v>0</v>
      </c>
      <c r="G877" s="15"/>
    </row>
    <row r="878" spans="2:7" s="16" customFormat="1" x14ac:dyDescent="0.45">
      <c r="B878" s="38" t="s">
        <v>12</v>
      </c>
      <c r="C878" s="61"/>
      <c r="D878" s="61"/>
      <c r="E878" s="61"/>
      <c r="F878" s="62">
        <f t="shared" si="38"/>
        <v>0</v>
      </c>
      <c r="G878" s="15"/>
    </row>
    <row r="879" spans="2:7" s="16" customFormat="1" x14ac:dyDescent="0.45">
      <c r="B879" s="38" t="s">
        <v>13</v>
      </c>
      <c r="C879" s="61"/>
      <c r="D879" s="61"/>
      <c r="E879" s="61"/>
      <c r="F879" s="62">
        <f t="shared" si="38"/>
        <v>0</v>
      </c>
      <c r="G879" s="15"/>
    </row>
    <row r="880" spans="2:7" s="16" customFormat="1" ht="35.25" x14ac:dyDescent="0.5">
      <c r="B880" s="36" t="s">
        <v>14</v>
      </c>
      <c r="C880" s="64">
        <f>C879+C878+C877</f>
        <v>0</v>
      </c>
      <c r="D880" s="64">
        <f>D879+D878+D877</f>
        <v>0</v>
      </c>
      <c r="E880" s="64">
        <f>E879+E878+E877</f>
        <v>0</v>
      </c>
      <c r="F880" s="62">
        <f t="shared" si="38"/>
        <v>0</v>
      </c>
      <c r="G880" s="15"/>
    </row>
    <row r="881" spans="2:7" s="16" customFormat="1" x14ac:dyDescent="0.45">
      <c r="B881" s="38" t="s">
        <v>15</v>
      </c>
      <c r="C881" s="61"/>
      <c r="D881" s="61"/>
      <c r="E881" s="61"/>
      <c r="F881" s="62">
        <f t="shared" si="38"/>
        <v>0</v>
      </c>
      <c r="G881" s="15"/>
    </row>
    <row r="882" spans="2:7" s="16" customFormat="1" x14ac:dyDescent="0.45">
      <c r="B882" s="38" t="s">
        <v>16</v>
      </c>
      <c r="C882" s="61"/>
      <c r="D882" s="61"/>
      <c r="E882" s="61"/>
      <c r="F882" s="62">
        <f t="shared" si="38"/>
        <v>0</v>
      </c>
      <c r="G882" s="15"/>
    </row>
    <row r="883" spans="2:7" s="16" customFormat="1" x14ac:dyDescent="0.45">
      <c r="B883" s="38" t="s">
        <v>17</v>
      </c>
      <c r="C883" s="61"/>
      <c r="D883" s="61"/>
      <c r="E883" s="61"/>
      <c r="F883" s="62">
        <f t="shared" si="38"/>
        <v>0</v>
      </c>
      <c r="G883" s="15"/>
    </row>
    <row r="884" spans="2:7" s="16" customFormat="1" x14ac:dyDescent="0.45">
      <c r="B884" s="38" t="s">
        <v>18</v>
      </c>
      <c r="C884" s="61"/>
      <c r="D884" s="61"/>
      <c r="E884" s="61"/>
      <c r="F884" s="62">
        <f t="shared" si="38"/>
        <v>0</v>
      </c>
      <c r="G884" s="15"/>
    </row>
    <row r="885" spans="2:7" s="16" customFormat="1" ht="35.25" x14ac:dyDescent="0.5">
      <c r="B885" s="36" t="s">
        <v>19</v>
      </c>
      <c r="C885" s="64">
        <f>C884+C883+C882+C881</f>
        <v>0</v>
      </c>
      <c r="D885" s="64">
        <f>D884+D883+D882+D881</f>
        <v>0</v>
      </c>
      <c r="E885" s="64">
        <f>E884+E883+E882+E881</f>
        <v>0</v>
      </c>
      <c r="F885" s="62">
        <f t="shared" si="38"/>
        <v>0</v>
      </c>
      <c r="G885" s="15"/>
    </row>
    <row r="886" spans="2:7" s="16" customFormat="1" x14ac:dyDescent="0.45">
      <c r="B886" s="38" t="s">
        <v>20</v>
      </c>
      <c r="C886" s="61"/>
      <c r="D886" s="61"/>
      <c r="E886" s="61"/>
      <c r="F886" s="62">
        <f t="shared" si="38"/>
        <v>0</v>
      </c>
      <c r="G886" s="15"/>
    </row>
    <row r="887" spans="2:7" s="16" customFormat="1" x14ac:dyDescent="0.45">
      <c r="B887" s="38" t="s">
        <v>21</v>
      </c>
      <c r="C887" s="61"/>
      <c r="D887" s="61"/>
      <c r="E887" s="61"/>
      <c r="F887" s="62">
        <f t="shared" si="38"/>
        <v>0</v>
      </c>
      <c r="G887" s="15"/>
    </row>
    <row r="888" spans="2:7" s="16" customFormat="1" x14ac:dyDescent="0.45">
      <c r="B888" s="38" t="s">
        <v>22</v>
      </c>
      <c r="C888" s="61"/>
      <c r="D888" s="61"/>
      <c r="E888" s="61"/>
      <c r="F888" s="62">
        <f t="shared" si="38"/>
        <v>0</v>
      </c>
      <c r="G888" s="15"/>
    </row>
    <row r="889" spans="2:7" s="16" customFormat="1" ht="35.25" x14ac:dyDescent="0.5">
      <c r="B889" s="36" t="s">
        <v>23</v>
      </c>
      <c r="C889" s="64">
        <f>C888+C887+C886</f>
        <v>0</v>
      </c>
      <c r="D889" s="64">
        <f>D888+D887+D886</f>
        <v>0</v>
      </c>
      <c r="E889" s="64">
        <f>E888+E887+E886</f>
        <v>0</v>
      </c>
      <c r="F889" s="62">
        <f t="shared" si="38"/>
        <v>0</v>
      </c>
      <c r="G889" s="15"/>
    </row>
    <row r="890" spans="2:7" s="16" customFormat="1" ht="35.25" x14ac:dyDescent="0.5">
      <c r="B890" s="36" t="s">
        <v>24</v>
      </c>
      <c r="C890" s="71">
        <f>C889+C885+C880+C876</f>
        <v>0</v>
      </c>
      <c r="D890" s="71">
        <f>D889+D885+D880+D876</f>
        <v>0</v>
      </c>
      <c r="E890" s="71">
        <f>E889+E885+E880+E876</f>
        <v>0</v>
      </c>
      <c r="F890" s="62">
        <f t="shared" si="38"/>
        <v>0</v>
      </c>
      <c r="G890" s="15"/>
    </row>
    <row r="891" spans="2:7" s="16" customFormat="1" x14ac:dyDescent="0.45">
      <c r="B891" s="40"/>
      <c r="C891" s="73"/>
      <c r="D891" s="73"/>
      <c r="E891" s="73"/>
      <c r="F891" s="74"/>
      <c r="G891" s="15"/>
    </row>
    <row r="892" spans="2:7" s="16" customFormat="1" x14ac:dyDescent="0.45">
      <c r="B892" s="40"/>
      <c r="C892" s="73"/>
      <c r="D892" s="73"/>
      <c r="E892" s="73"/>
      <c r="F892" s="74"/>
      <c r="G892" s="15"/>
    </row>
    <row r="893" spans="2:7" s="16" customFormat="1" x14ac:dyDescent="0.45">
      <c r="B893" s="40"/>
      <c r="C893" s="73"/>
      <c r="D893" s="73"/>
      <c r="E893" s="73"/>
      <c r="F893" s="74"/>
      <c r="G893" s="15"/>
    </row>
    <row r="894" spans="2:7" s="16" customFormat="1" ht="35.25" x14ac:dyDescent="0.5">
      <c r="B894" s="39" t="s">
        <v>3</v>
      </c>
      <c r="C894" s="73"/>
      <c r="D894" s="73"/>
      <c r="E894" s="73"/>
      <c r="F894" s="74"/>
      <c r="G894" s="15"/>
    </row>
    <row r="895" spans="2:7" s="16" customFormat="1" x14ac:dyDescent="0.45">
      <c r="B895" s="40"/>
      <c r="C895" s="73"/>
      <c r="D895" s="73"/>
      <c r="E895" s="73"/>
      <c r="F895" s="74"/>
      <c r="G895" s="15"/>
    </row>
    <row r="896" spans="2:7" s="16" customFormat="1" ht="35.25" x14ac:dyDescent="0.5">
      <c r="B896" s="36" t="s">
        <v>122</v>
      </c>
      <c r="C896" s="59" t="s">
        <v>5</v>
      </c>
      <c r="D896" s="59" t="s">
        <v>6</v>
      </c>
      <c r="E896" s="59" t="s">
        <v>6</v>
      </c>
      <c r="F896" s="60" t="s">
        <v>175</v>
      </c>
      <c r="G896" s="15"/>
    </row>
    <row r="897" spans="2:7" s="16" customFormat="1" ht="35.25" x14ac:dyDescent="0.5">
      <c r="B897" s="37">
        <v>153008</v>
      </c>
      <c r="C897" s="59" t="s">
        <v>169</v>
      </c>
      <c r="D897" s="59" t="s">
        <v>169</v>
      </c>
      <c r="E897" s="59" t="s">
        <v>174</v>
      </c>
      <c r="F897" s="60" t="s">
        <v>176</v>
      </c>
      <c r="G897" s="15"/>
    </row>
    <row r="898" spans="2:7" s="16" customFormat="1" x14ac:dyDescent="0.45">
      <c r="B898" s="38" t="s">
        <v>7</v>
      </c>
      <c r="C898" s="61"/>
      <c r="D898" s="61"/>
      <c r="E898" s="61"/>
      <c r="F898" s="62">
        <f t="shared" ref="F898:F915" si="39">E898-D898</f>
        <v>0</v>
      </c>
      <c r="G898" s="15"/>
    </row>
    <row r="899" spans="2:7" s="16" customFormat="1" x14ac:dyDescent="0.45">
      <c r="B899" s="38" t="s">
        <v>8</v>
      </c>
      <c r="C899" s="61"/>
      <c r="D899" s="61"/>
      <c r="E899" s="61"/>
      <c r="F899" s="62">
        <f t="shared" si="39"/>
        <v>0</v>
      </c>
      <c r="G899" s="15"/>
    </row>
    <row r="900" spans="2:7" s="16" customFormat="1" x14ac:dyDescent="0.45">
      <c r="B900" s="38" t="s">
        <v>9</v>
      </c>
      <c r="C900" s="63"/>
      <c r="D900" s="63"/>
      <c r="E900" s="63"/>
      <c r="F900" s="62">
        <f t="shared" si="39"/>
        <v>0</v>
      </c>
      <c r="G900" s="15"/>
    </row>
    <row r="901" spans="2:7" s="16" customFormat="1" ht="35.25" x14ac:dyDescent="0.5">
      <c r="B901" s="36" t="s">
        <v>10</v>
      </c>
      <c r="C901" s="64">
        <f>C900+C899+C898</f>
        <v>0</v>
      </c>
      <c r="D901" s="64">
        <f>D900+D899+D898</f>
        <v>0</v>
      </c>
      <c r="E901" s="64">
        <f>E900+E899+E898</f>
        <v>0</v>
      </c>
      <c r="F901" s="62">
        <f t="shared" si="39"/>
        <v>0</v>
      </c>
      <c r="G901" s="15"/>
    </row>
    <row r="902" spans="2:7" s="16" customFormat="1" x14ac:dyDescent="0.45">
      <c r="B902" s="38" t="s">
        <v>11</v>
      </c>
      <c r="C902" s="63"/>
      <c r="D902" s="63"/>
      <c r="E902" s="63"/>
      <c r="F902" s="62">
        <f t="shared" si="39"/>
        <v>0</v>
      </c>
      <c r="G902" s="15"/>
    </row>
    <row r="903" spans="2:7" s="16" customFormat="1" x14ac:dyDescent="0.45">
      <c r="B903" s="38" t="s">
        <v>12</v>
      </c>
      <c r="C903" s="61"/>
      <c r="D903" s="61"/>
      <c r="E903" s="61"/>
      <c r="F903" s="62">
        <f t="shared" si="39"/>
        <v>0</v>
      </c>
      <c r="G903" s="15"/>
    </row>
    <row r="904" spans="2:7" s="16" customFormat="1" x14ac:dyDescent="0.45">
      <c r="B904" s="38" t="s">
        <v>13</v>
      </c>
      <c r="C904" s="61"/>
      <c r="D904" s="61"/>
      <c r="E904" s="61"/>
      <c r="F904" s="62">
        <f t="shared" si="39"/>
        <v>0</v>
      </c>
      <c r="G904" s="15"/>
    </row>
    <row r="905" spans="2:7" s="16" customFormat="1" ht="35.25" x14ac:dyDescent="0.5">
      <c r="B905" s="36" t="s">
        <v>14</v>
      </c>
      <c r="C905" s="64">
        <f>C904+C903+C902</f>
        <v>0</v>
      </c>
      <c r="D905" s="64">
        <f>D904+D903+D902</f>
        <v>0</v>
      </c>
      <c r="E905" s="64">
        <f>E904+E903+E902</f>
        <v>0</v>
      </c>
      <c r="F905" s="62">
        <f t="shared" si="39"/>
        <v>0</v>
      </c>
      <c r="G905" s="15"/>
    </row>
    <row r="906" spans="2:7" s="16" customFormat="1" x14ac:dyDescent="0.45">
      <c r="B906" s="38" t="s">
        <v>15</v>
      </c>
      <c r="C906" s="61"/>
      <c r="D906" s="61"/>
      <c r="E906" s="61"/>
      <c r="F906" s="62">
        <f t="shared" si="39"/>
        <v>0</v>
      </c>
      <c r="G906" s="15"/>
    </row>
    <row r="907" spans="2:7" s="16" customFormat="1" x14ac:dyDescent="0.45">
      <c r="B907" s="38" t="s">
        <v>16</v>
      </c>
      <c r="C907" s="61"/>
      <c r="D907" s="61"/>
      <c r="E907" s="61"/>
      <c r="F907" s="62">
        <f t="shared" si="39"/>
        <v>0</v>
      </c>
      <c r="G907" s="15"/>
    </row>
    <row r="908" spans="2:7" s="16" customFormat="1" x14ac:dyDescent="0.45">
      <c r="B908" s="38" t="s">
        <v>17</v>
      </c>
      <c r="C908" s="61"/>
      <c r="D908" s="61"/>
      <c r="E908" s="61"/>
      <c r="F908" s="62">
        <f t="shared" si="39"/>
        <v>0</v>
      </c>
      <c r="G908" s="15"/>
    </row>
    <row r="909" spans="2:7" s="16" customFormat="1" x14ac:dyDescent="0.45">
      <c r="B909" s="38" t="s">
        <v>18</v>
      </c>
      <c r="C909" s="61"/>
      <c r="D909" s="61"/>
      <c r="E909" s="61"/>
      <c r="F909" s="62">
        <f t="shared" si="39"/>
        <v>0</v>
      </c>
      <c r="G909" s="15"/>
    </row>
    <row r="910" spans="2:7" s="16" customFormat="1" ht="35.25" x14ac:dyDescent="0.5">
      <c r="B910" s="36" t="s">
        <v>19</v>
      </c>
      <c r="C910" s="64">
        <f>C909+C908+C907+C906</f>
        <v>0</v>
      </c>
      <c r="D910" s="64">
        <f>D909+D908+D907+D906</f>
        <v>0</v>
      </c>
      <c r="E910" s="64">
        <f>E909+E908+E907+E906</f>
        <v>0</v>
      </c>
      <c r="F910" s="62">
        <f t="shared" si="39"/>
        <v>0</v>
      </c>
      <c r="G910" s="15"/>
    </row>
    <row r="911" spans="2:7" s="16" customFormat="1" x14ac:dyDescent="0.45">
      <c r="B911" s="38" t="s">
        <v>20</v>
      </c>
      <c r="C911" s="61"/>
      <c r="D911" s="61"/>
      <c r="E911" s="61"/>
      <c r="F911" s="62">
        <f t="shared" si="39"/>
        <v>0</v>
      </c>
      <c r="G911" s="15"/>
    </row>
    <row r="912" spans="2:7" s="16" customFormat="1" x14ac:dyDescent="0.45">
      <c r="B912" s="38" t="s">
        <v>21</v>
      </c>
      <c r="C912" s="61"/>
      <c r="D912" s="61"/>
      <c r="E912" s="61"/>
      <c r="F912" s="62">
        <f t="shared" si="39"/>
        <v>0</v>
      </c>
      <c r="G912" s="15"/>
    </row>
    <row r="913" spans="2:7" s="16" customFormat="1" x14ac:dyDescent="0.45">
      <c r="B913" s="38" t="s">
        <v>22</v>
      </c>
      <c r="C913" s="61"/>
      <c r="D913" s="61"/>
      <c r="E913" s="61"/>
      <c r="F913" s="62">
        <f t="shared" si="39"/>
        <v>0</v>
      </c>
      <c r="G913" s="15"/>
    </row>
    <row r="914" spans="2:7" s="16" customFormat="1" ht="35.25" x14ac:dyDescent="0.5">
      <c r="B914" s="36" t="s">
        <v>23</v>
      </c>
      <c r="C914" s="64">
        <f>C913+C912+C911</f>
        <v>0</v>
      </c>
      <c r="D914" s="64">
        <f>D913+D912+D911</f>
        <v>0</v>
      </c>
      <c r="E914" s="64">
        <f>E913+E912+E911</f>
        <v>0</v>
      </c>
      <c r="F914" s="62">
        <f t="shared" si="39"/>
        <v>0</v>
      </c>
      <c r="G914" s="15"/>
    </row>
    <row r="915" spans="2:7" s="16" customFormat="1" ht="35.25" x14ac:dyDescent="0.5">
      <c r="B915" s="36" t="s">
        <v>24</v>
      </c>
      <c r="C915" s="71">
        <f>C914+C910+C905+C901</f>
        <v>0</v>
      </c>
      <c r="D915" s="71">
        <f>D914+D910+D905+D901</f>
        <v>0</v>
      </c>
      <c r="E915" s="71">
        <f>E914+E910+E905+E901</f>
        <v>0</v>
      </c>
      <c r="F915" s="62">
        <f t="shared" si="39"/>
        <v>0</v>
      </c>
      <c r="G915" s="15"/>
    </row>
    <row r="916" spans="2:7" s="16" customFormat="1" x14ac:dyDescent="0.45">
      <c r="B916" s="40"/>
      <c r="C916" s="73"/>
      <c r="D916" s="73"/>
      <c r="E916" s="73"/>
      <c r="F916" s="74"/>
      <c r="G916" s="15"/>
    </row>
    <row r="917" spans="2:7" s="20" customFormat="1" ht="35.25" x14ac:dyDescent="0.5">
      <c r="B917" s="39"/>
      <c r="C917" s="67"/>
      <c r="D917" s="67"/>
      <c r="E917" s="67"/>
      <c r="F917" s="68"/>
      <c r="G917" s="19"/>
    </row>
    <row r="918" spans="2:7" s="16" customFormat="1" ht="35.25" x14ac:dyDescent="0.5">
      <c r="B918" s="36" t="s">
        <v>123</v>
      </c>
      <c r="C918" s="59" t="s">
        <v>5</v>
      </c>
      <c r="D918" s="59" t="s">
        <v>6</v>
      </c>
      <c r="E918" s="59" t="s">
        <v>6</v>
      </c>
      <c r="F918" s="60" t="s">
        <v>175</v>
      </c>
      <c r="G918" s="15"/>
    </row>
    <row r="919" spans="2:7" s="16" customFormat="1" ht="35.25" x14ac:dyDescent="0.5">
      <c r="B919" s="37" t="s">
        <v>183</v>
      </c>
      <c r="C919" s="59" t="s">
        <v>169</v>
      </c>
      <c r="D919" s="59" t="s">
        <v>169</v>
      </c>
      <c r="E919" s="59" t="s">
        <v>174</v>
      </c>
      <c r="F919" s="60" t="s">
        <v>176</v>
      </c>
      <c r="G919" s="15"/>
    </row>
    <row r="920" spans="2:7" s="16" customFormat="1" x14ac:dyDescent="0.45">
      <c r="B920" s="38" t="s">
        <v>7</v>
      </c>
      <c r="C920" s="61">
        <f>153251.22+2500.02</f>
        <v>155751.24</v>
      </c>
      <c r="D920" s="61">
        <v>125583.23</v>
      </c>
      <c r="E920" s="61">
        <f>132697.13+2429.67</f>
        <v>135126.80000000002</v>
      </c>
      <c r="F920" s="62">
        <f t="shared" ref="F920:F937" si="40">E920-D920</f>
        <v>9543.5700000000215</v>
      </c>
      <c r="G920" s="15"/>
    </row>
    <row r="921" spans="2:7" s="16" customFormat="1" x14ac:dyDescent="0.45">
      <c r="B921" s="38" t="s">
        <v>8</v>
      </c>
      <c r="C921" s="61"/>
      <c r="D921" s="61"/>
      <c r="E921" s="61"/>
      <c r="F921" s="62">
        <f t="shared" si="40"/>
        <v>0</v>
      </c>
      <c r="G921" s="15"/>
    </row>
    <row r="922" spans="2:7" s="16" customFormat="1" x14ac:dyDescent="0.45">
      <c r="B922" s="38" t="s">
        <v>9</v>
      </c>
      <c r="C922" s="63">
        <f>44683.3+191.25</f>
        <v>44874.55</v>
      </c>
      <c r="D922" s="61">
        <v>48717.77</v>
      </c>
      <c r="E922" s="61">
        <f>50695.24+428.77</f>
        <v>51124.009999999995</v>
      </c>
      <c r="F922" s="62">
        <f t="shared" si="40"/>
        <v>2406.239999999998</v>
      </c>
      <c r="G922" s="19"/>
    </row>
    <row r="923" spans="2:7" s="16" customFormat="1" ht="35.25" x14ac:dyDescent="0.5">
      <c r="B923" s="36" t="s">
        <v>10</v>
      </c>
      <c r="C923" s="64">
        <f>C922+C921+C920</f>
        <v>200625.78999999998</v>
      </c>
      <c r="D923" s="64">
        <f>D922+D921+D920</f>
        <v>174301</v>
      </c>
      <c r="E923" s="64">
        <f>E922+E921+E920</f>
        <v>186250.81</v>
      </c>
      <c r="F923" s="62">
        <f t="shared" si="40"/>
        <v>11949.809999999998</v>
      </c>
      <c r="G923" s="15"/>
    </row>
    <row r="924" spans="2:7" s="16" customFormat="1" x14ac:dyDescent="0.45">
      <c r="B924" s="38" t="s">
        <v>11</v>
      </c>
      <c r="C924" s="63">
        <v>179</v>
      </c>
      <c r="D924" s="63"/>
      <c r="E924" s="63"/>
      <c r="F924" s="62">
        <f t="shared" si="40"/>
        <v>0</v>
      </c>
      <c r="G924" s="15"/>
    </row>
    <row r="925" spans="2:7" s="16" customFormat="1" x14ac:dyDescent="0.45">
      <c r="B925" s="38" t="s">
        <v>12</v>
      </c>
      <c r="C925" s="61"/>
      <c r="D925" s="61"/>
      <c r="E925" s="61"/>
      <c r="F925" s="62">
        <f t="shared" si="40"/>
        <v>0</v>
      </c>
      <c r="G925" s="15"/>
    </row>
    <row r="926" spans="2:7" s="16" customFormat="1" x14ac:dyDescent="0.45">
      <c r="B926" s="38" t="s">
        <v>13</v>
      </c>
      <c r="C926" s="61"/>
      <c r="D926" s="61"/>
      <c r="E926" s="61"/>
      <c r="F926" s="62">
        <f t="shared" si="40"/>
        <v>0</v>
      </c>
      <c r="G926" s="15"/>
    </row>
    <row r="927" spans="2:7" s="16" customFormat="1" ht="35.25" x14ac:dyDescent="0.5">
      <c r="B927" s="36" t="s">
        <v>14</v>
      </c>
      <c r="C927" s="64">
        <f>C926+C925+C924</f>
        <v>179</v>
      </c>
      <c r="D927" s="64">
        <f>D926+D925+D924</f>
        <v>0</v>
      </c>
      <c r="E927" s="64">
        <f>E926+E925+E924</f>
        <v>0</v>
      </c>
      <c r="F927" s="62">
        <f t="shared" si="40"/>
        <v>0</v>
      </c>
      <c r="G927" s="15"/>
    </row>
    <row r="928" spans="2:7" s="16" customFormat="1" x14ac:dyDescent="0.45">
      <c r="B928" s="38" t="s">
        <v>15</v>
      </c>
      <c r="C928" s="61"/>
      <c r="D928" s="61"/>
      <c r="E928" s="61"/>
      <c r="F928" s="62">
        <f t="shared" si="40"/>
        <v>0</v>
      </c>
      <c r="G928" s="15"/>
    </row>
    <row r="929" spans="2:7" s="16" customFormat="1" x14ac:dyDescent="0.45">
      <c r="B929" s="38" t="s">
        <v>16</v>
      </c>
      <c r="C929" s="61"/>
      <c r="D929" s="61"/>
      <c r="E929" s="61"/>
      <c r="F929" s="62">
        <f t="shared" si="40"/>
        <v>0</v>
      </c>
      <c r="G929" s="15"/>
    </row>
    <row r="930" spans="2:7" s="16" customFormat="1" x14ac:dyDescent="0.45">
      <c r="B930" s="38" t="s">
        <v>17</v>
      </c>
      <c r="C930" s="61"/>
      <c r="D930" s="61"/>
      <c r="E930" s="61"/>
      <c r="F930" s="62">
        <f t="shared" si="40"/>
        <v>0</v>
      </c>
      <c r="G930" s="15"/>
    </row>
    <row r="931" spans="2:7" s="16" customFormat="1" x14ac:dyDescent="0.45">
      <c r="B931" s="38" t="s">
        <v>18</v>
      </c>
      <c r="C931" s="61"/>
      <c r="D931" s="61"/>
      <c r="E931" s="61"/>
      <c r="F931" s="62">
        <f t="shared" si="40"/>
        <v>0</v>
      </c>
      <c r="G931" s="15"/>
    </row>
    <row r="932" spans="2:7" s="16" customFormat="1" ht="35.25" x14ac:dyDescent="0.5">
      <c r="B932" s="36" t="s">
        <v>19</v>
      </c>
      <c r="C932" s="64">
        <f>C931+C930+C929+C928</f>
        <v>0</v>
      </c>
      <c r="D932" s="64">
        <f>D931+D930+D929+D928</f>
        <v>0</v>
      </c>
      <c r="E932" s="64">
        <f>E931+E930+E929+E928</f>
        <v>0</v>
      </c>
      <c r="F932" s="62">
        <f t="shared" si="40"/>
        <v>0</v>
      </c>
      <c r="G932" s="15"/>
    </row>
    <row r="933" spans="2:7" s="16" customFormat="1" x14ac:dyDescent="0.45">
      <c r="B933" s="38" t="s">
        <v>20</v>
      </c>
      <c r="C933" s="61"/>
      <c r="D933" s="61"/>
      <c r="E933" s="61"/>
      <c r="F933" s="62">
        <f t="shared" si="40"/>
        <v>0</v>
      </c>
      <c r="G933" s="15"/>
    </row>
    <row r="934" spans="2:7" s="16" customFormat="1" x14ac:dyDescent="0.45">
      <c r="B934" s="38" t="s">
        <v>21</v>
      </c>
      <c r="C934" s="61"/>
      <c r="D934" s="61"/>
      <c r="E934" s="61"/>
      <c r="F934" s="62">
        <f t="shared" si="40"/>
        <v>0</v>
      </c>
      <c r="G934" s="15"/>
    </row>
    <row r="935" spans="2:7" s="16" customFormat="1" x14ac:dyDescent="0.45">
      <c r="B935" s="38" t="s">
        <v>22</v>
      </c>
      <c r="C935" s="61"/>
      <c r="D935" s="61"/>
      <c r="E935" s="61"/>
      <c r="F935" s="62">
        <f t="shared" si="40"/>
        <v>0</v>
      </c>
      <c r="G935" s="15"/>
    </row>
    <row r="936" spans="2:7" s="16" customFormat="1" ht="35.25" x14ac:dyDescent="0.5">
      <c r="B936" s="36" t="s">
        <v>23</v>
      </c>
      <c r="C936" s="64">
        <f>C935+C934+C933</f>
        <v>0</v>
      </c>
      <c r="D936" s="64">
        <f>D935+D934+D933</f>
        <v>0</v>
      </c>
      <c r="E936" s="64">
        <f>E935+E934+E933</f>
        <v>0</v>
      </c>
      <c r="F936" s="62">
        <f t="shared" si="40"/>
        <v>0</v>
      </c>
      <c r="G936" s="15"/>
    </row>
    <row r="937" spans="2:7" s="16" customFormat="1" ht="35.25" x14ac:dyDescent="0.5">
      <c r="B937" s="36" t="s">
        <v>24</v>
      </c>
      <c r="C937" s="71">
        <f>C936+C932+C927+C923</f>
        <v>200804.78999999998</v>
      </c>
      <c r="D937" s="71">
        <f>D936+D932+D927+D923</f>
        <v>174301</v>
      </c>
      <c r="E937" s="71">
        <f>E936+E932+E927+E923</f>
        <v>186250.81</v>
      </c>
      <c r="F937" s="62">
        <f t="shared" si="40"/>
        <v>11949.809999999998</v>
      </c>
      <c r="G937" s="15"/>
    </row>
    <row r="938" spans="2:7" s="16" customFormat="1" ht="35.25" x14ac:dyDescent="0.5">
      <c r="B938" s="39"/>
      <c r="C938" s="67"/>
      <c r="D938" s="67"/>
      <c r="E938" s="67"/>
      <c r="F938" s="68"/>
      <c r="G938" s="15"/>
    </row>
    <row r="939" spans="2:7" s="16" customFormat="1" ht="35.25" x14ac:dyDescent="0.5">
      <c r="B939" s="39"/>
      <c r="C939" s="67"/>
      <c r="D939" s="67"/>
      <c r="E939" s="67"/>
      <c r="F939" s="68"/>
      <c r="G939" s="15"/>
    </row>
    <row r="940" spans="2:7" s="16" customFormat="1" ht="35.25" x14ac:dyDescent="0.5">
      <c r="B940" s="41" t="s">
        <v>164</v>
      </c>
      <c r="C940" s="59" t="s">
        <v>5</v>
      </c>
      <c r="D940" s="59" t="s">
        <v>6</v>
      </c>
      <c r="E940" s="59" t="s">
        <v>6</v>
      </c>
      <c r="F940" s="60" t="s">
        <v>175</v>
      </c>
      <c r="G940" s="15"/>
    </row>
    <row r="941" spans="2:7" s="16" customFormat="1" ht="35.25" x14ac:dyDescent="0.5">
      <c r="B941" s="37" t="s">
        <v>184</v>
      </c>
      <c r="C941" s="59" t="s">
        <v>169</v>
      </c>
      <c r="D941" s="59" t="s">
        <v>169</v>
      </c>
      <c r="E941" s="59" t="s">
        <v>174</v>
      </c>
      <c r="F941" s="60" t="s">
        <v>176</v>
      </c>
      <c r="G941" s="15"/>
    </row>
    <row r="942" spans="2:7" s="16" customFormat="1" x14ac:dyDescent="0.45">
      <c r="B942" s="38" t="s">
        <v>7</v>
      </c>
      <c r="C942" s="61">
        <f>239637.28</f>
        <v>239637.28</v>
      </c>
      <c r="D942" s="61">
        <v>54000</v>
      </c>
      <c r="E942" s="61">
        <f>54000+230580.36</f>
        <v>284580.36</v>
      </c>
      <c r="F942" s="62"/>
      <c r="G942" s="15"/>
    </row>
    <row r="943" spans="2:7" s="16" customFormat="1" x14ac:dyDescent="0.45">
      <c r="B943" s="38" t="s">
        <v>8</v>
      </c>
      <c r="C943" s="61"/>
      <c r="D943" s="61"/>
      <c r="E943" s="61"/>
      <c r="F943" s="62"/>
      <c r="G943" s="15"/>
    </row>
    <row r="944" spans="2:7" s="16" customFormat="1" x14ac:dyDescent="0.45">
      <c r="B944" s="38" t="s">
        <v>9</v>
      </c>
      <c r="C944" s="63">
        <f>42207.17</f>
        <v>42207.17</v>
      </c>
      <c r="D944" s="61">
        <v>21600</v>
      </c>
      <c r="E944" s="61">
        <f>21600.34+56650.61</f>
        <v>78250.95</v>
      </c>
      <c r="F944" s="75"/>
      <c r="G944" s="15"/>
    </row>
    <row r="945" spans="2:7" s="16" customFormat="1" ht="35.25" x14ac:dyDescent="0.5">
      <c r="B945" s="36" t="s">
        <v>10</v>
      </c>
      <c r="C945" s="64">
        <f>SUM(C942:C944)</f>
        <v>281844.45</v>
      </c>
      <c r="D945" s="64">
        <f>SUM(D942:D944)</f>
        <v>75600</v>
      </c>
      <c r="E945" s="64">
        <f>SUM(E942:E944)</f>
        <v>362831.31</v>
      </c>
      <c r="F945" s="62">
        <f>E945-D945</f>
        <v>287231.31</v>
      </c>
      <c r="G945" s="15"/>
    </row>
    <row r="946" spans="2:7" s="16" customFormat="1" x14ac:dyDescent="0.45">
      <c r="B946" s="38" t="s">
        <v>11</v>
      </c>
      <c r="C946" s="63"/>
      <c r="D946" s="63"/>
      <c r="E946" s="63"/>
      <c r="F946" s="75"/>
      <c r="G946" s="15"/>
    </row>
    <row r="947" spans="2:7" s="16" customFormat="1" x14ac:dyDescent="0.45">
      <c r="B947" s="38" t="s">
        <v>12</v>
      </c>
      <c r="C947" s="61"/>
      <c r="D947" s="61"/>
      <c r="E947" s="61"/>
      <c r="F947" s="75"/>
      <c r="G947" s="15"/>
    </row>
    <row r="948" spans="2:7" s="16" customFormat="1" x14ac:dyDescent="0.45">
      <c r="B948" s="38" t="s">
        <v>13</v>
      </c>
      <c r="C948" s="61"/>
      <c r="D948" s="61"/>
      <c r="E948" s="61"/>
      <c r="F948" s="75"/>
      <c r="G948" s="15"/>
    </row>
    <row r="949" spans="2:7" s="16" customFormat="1" ht="35.25" x14ac:dyDescent="0.5">
      <c r="B949" s="36" t="s">
        <v>14</v>
      </c>
      <c r="C949" s="64"/>
      <c r="D949" s="64"/>
      <c r="E949" s="64"/>
      <c r="F949" s="62">
        <f>E949-D949</f>
        <v>0</v>
      </c>
      <c r="G949" s="15"/>
    </row>
    <row r="950" spans="2:7" s="16" customFormat="1" x14ac:dyDescent="0.45">
      <c r="B950" s="38" t="s">
        <v>15</v>
      </c>
      <c r="C950" s="61"/>
      <c r="D950" s="61"/>
      <c r="E950" s="61"/>
      <c r="F950" s="75"/>
      <c r="G950" s="15"/>
    </row>
    <row r="951" spans="2:7" s="16" customFormat="1" x14ac:dyDescent="0.45">
      <c r="B951" s="38" t="s">
        <v>16</v>
      </c>
      <c r="C951" s="61"/>
      <c r="D951" s="61"/>
      <c r="E951" s="61"/>
      <c r="F951" s="62">
        <f t="shared" ref="F951:F959" si="41">E951-D951</f>
        <v>0</v>
      </c>
      <c r="G951" s="15"/>
    </row>
    <row r="952" spans="2:7" s="16" customFormat="1" x14ac:dyDescent="0.45">
      <c r="B952" s="38" t="s">
        <v>17</v>
      </c>
      <c r="C952" s="61"/>
      <c r="D952" s="61"/>
      <c r="E952" s="61"/>
      <c r="F952" s="62">
        <f t="shared" si="41"/>
        <v>0</v>
      </c>
      <c r="G952" s="15"/>
    </row>
    <row r="953" spans="2:7" s="16" customFormat="1" x14ac:dyDescent="0.45">
      <c r="B953" s="38" t="s">
        <v>18</v>
      </c>
      <c r="C953" s="61"/>
      <c r="D953" s="61"/>
      <c r="E953" s="61"/>
      <c r="F953" s="62">
        <f t="shared" si="41"/>
        <v>0</v>
      </c>
      <c r="G953" s="15"/>
    </row>
    <row r="954" spans="2:7" s="16" customFormat="1" ht="35.25" x14ac:dyDescent="0.5">
      <c r="B954" s="36" t="s">
        <v>19</v>
      </c>
      <c r="C954" s="64">
        <f>C953+C952+C951+C950</f>
        <v>0</v>
      </c>
      <c r="D954" s="64">
        <f>D953+D952+D951+D950</f>
        <v>0</v>
      </c>
      <c r="E954" s="64">
        <f>E953+E952+E951+E950</f>
        <v>0</v>
      </c>
      <c r="F954" s="62">
        <f t="shared" si="41"/>
        <v>0</v>
      </c>
      <c r="G954" s="15"/>
    </row>
    <row r="955" spans="2:7" s="16" customFormat="1" x14ac:dyDescent="0.45">
      <c r="B955" s="38" t="s">
        <v>20</v>
      </c>
      <c r="C955" s="61"/>
      <c r="D955" s="61"/>
      <c r="E955" s="61"/>
      <c r="F955" s="62">
        <f t="shared" si="41"/>
        <v>0</v>
      </c>
      <c r="G955" s="15"/>
    </row>
    <row r="956" spans="2:7" s="16" customFormat="1" x14ac:dyDescent="0.45">
      <c r="B956" s="38" t="s">
        <v>21</v>
      </c>
      <c r="C956" s="61"/>
      <c r="D956" s="61"/>
      <c r="E956" s="61"/>
      <c r="F956" s="62">
        <f t="shared" si="41"/>
        <v>0</v>
      </c>
      <c r="G956" s="15"/>
    </row>
    <row r="957" spans="2:7" s="16" customFormat="1" x14ac:dyDescent="0.45">
      <c r="B957" s="38" t="s">
        <v>22</v>
      </c>
      <c r="C957" s="61"/>
      <c r="D957" s="61"/>
      <c r="E957" s="61"/>
      <c r="F957" s="62">
        <f t="shared" si="41"/>
        <v>0</v>
      </c>
      <c r="G957" s="15"/>
    </row>
    <row r="958" spans="2:7" s="16" customFormat="1" ht="35.25" x14ac:dyDescent="0.5">
      <c r="B958" s="36" t="s">
        <v>23</v>
      </c>
      <c r="C958" s="64">
        <f>C957+C956+C955</f>
        <v>0</v>
      </c>
      <c r="D958" s="64">
        <f>D957+D956+D955</f>
        <v>0</v>
      </c>
      <c r="E958" s="64">
        <f>E957+E956+E955</f>
        <v>0</v>
      </c>
      <c r="F958" s="62">
        <f t="shared" si="41"/>
        <v>0</v>
      </c>
      <c r="G958" s="15"/>
    </row>
    <row r="959" spans="2:7" s="16" customFormat="1" ht="35.25" x14ac:dyDescent="0.5">
      <c r="B959" s="36" t="s">
        <v>24</v>
      </c>
      <c r="C959" s="71">
        <f>C958+C954+C949+C945</f>
        <v>281844.45</v>
      </c>
      <c r="D959" s="71">
        <f>D958+D954+D949+D945</f>
        <v>75600</v>
      </c>
      <c r="E959" s="71">
        <f>E958+E954+E949+E945</f>
        <v>362831.31</v>
      </c>
      <c r="F959" s="62">
        <f t="shared" si="41"/>
        <v>287231.31</v>
      </c>
      <c r="G959" s="15"/>
    </row>
    <row r="960" spans="2:7" s="16" customFormat="1" ht="35.25" x14ac:dyDescent="0.5">
      <c r="B960" s="39"/>
      <c r="C960" s="67"/>
      <c r="D960" s="67"/>
      <c r="E960" s="67"/>
      <c r="F960" s="68"/>
      <c r="G960" s="15"/>
    </row>
    <row r="961" spans="2:7" s="20" customFormat="1" ht="35.25" x14ac:dyDescent="0.5">
      <c r="B961" s="39"/>
      <c r="C961" s="67"/>
      <c r="D961" s="67"/>
      <c r="E961" s="67"/>
      <c r="F961" s="68"/>
      <c r="G961" s="19"/>
    </row>
    <row r="962" spans="2:7" s="20" customFormat="1" ht="35.25" x14ac:dyDescent="0.5">
      <c r="B962" s="39" t="s">
        <v>3</v>
      </c>
      <c r="C962" s="67"/>
      <c r="D962" s="67"/>
      <c r="E962" s="67"/>
      <c r="F962" s="68"/>
      <c r="G962" s="19"/>
    </row>
    <row r="963" spans="2:7" s="16" customFormat="1" ht="35.25" x14ac:dyDescent="0.5">
      <c r="B963" s="39"/>
      <c r="C963" s="67"/>
      <c r="D963" s="67"/>
      <c r="E963" s="67"/>
      <c r="F963" s="68"/>
      <c r="G963" s="15"/>
    </row>
    <row r="964" spans="2:7" s="16" customFormat="1" ht="35.25" x14ac:dyDescent="0.5">
      <c r="B964" s="36" t="s">
        <v>56</v>
      </c>
      <c r="C964" s="59" t="s">
        <v>5</v>
      </c>
      <c r="D964" s="59" t="s">
        <v>6</v>
      </c>
      <c r="E964" s="59" t="s">
        <v>6</v>
      </c>
      <c r="F964" s="60" t="s">
        <v>175</v>
      </c>
      <c r="G964" s="15"/>
    </row>
    <row r="965" spans="2:7" s="16" customFormat="1" ht="35.25" x14ac:dyDescent="0.5">
      <c r="B965" s="37">
        <v>154003</v>
      </c>
      <c r="C965" s="59" t="s">
        <v>169</v>
      </c>
      <c r="D965" s="59" t="s">
        <v>169</v>
      </c>
      <c r="E965" s="59" t="s">
        <v>174</v>
      </c>
      <c r="F965" s="60" t="s">
        <v>176</v>
      </c>
      <c r="G965" s="15"/>
    </row>
    <row r="966" spans="2:7" s="16" customFormat="1" x14ac:dyDescent="0.45">
      <c r="B966" s="38" t="s">
        <v>7</v>
      </c>
      <c r="C966" s="61"/>
      <c r="D966" s="61">
        <v>232134.83</v>
      </c>
      <c r="E966" s="61"/>
      <c r="F966" s="62">
        <f t="shared" ref="F966:F983" si="42">E966-D966</f>
        <v>-232134.83</v>
      </c>
      <c r="G966" s="15"/>
    </row>
    <row r="967" spans="2:7" s="16" customFormat="1" x14ac:dyDescent="0.45">
      <c r="B967" s="38" t="s">
        <v>8</v>
      </c>
      <c r="C967" s="61"/>
      <c r="D967" s="61"/>
      <c r="E967" s="61"/>
      <c r="F967" s="62">
        <f t="shared" si="42"/>
        <v>0</v>
      </c>
      <c r="G967" s="15"/>
    </row>
    <row r="968" spans="2:7" s="16" customFormat="1" x14ac:dyDescent="0.45">
      <c r="B968" s="38" t="s">
        <v>9</v>
      </c>
      <c r="C968" s="63"/>
      <c r="D968" s="61">
        <v>58116.24</v>
      </c>
      <c r="E968" s="61"/>
      <c r="F968" s="62">
        <f t="shared" si="42"/>
        <v>-58116.24</v>
      </c>
      <c r="G968" s="15"/>
    </row>
    <row r="969" spans="2:7" s="16" customFormat="1" ht="35.25" x14ac:dyDescent="0.5">
      <c r="B969" s="36" t="s">
        <v>10</v>
      </c>
      <c r="C969" s="64">
        <f>C968+C967+C966</f>
        <v>0</v>
      </c>
      <c r="D969" s="64">
        <f>D968+D967+D966</f>
        <v>290251.07</v>
      </c>
      <c r="E969" s="64">
        <f>E968+E967+E966</f>
        <v>0</v>
      </c>
      <c r="F969" s="62">
        <f t="shared" si="42"/>
        <v>-290251.07</v>
      </c>
      <c r="G969" s="15"/>
    </row>
    <row r="970" spans="2:7" s="16" customFormat="1" x14ac:dyDescent="0.45">
      <c r="B970" s="38" t="s">
        <v>11</v>
      </c>
      <c r="C970" s="63"/>
      <c r="D970" s="63"/>
      <c r="E970" s="63"/>
      <c r="F970" s="62">
        <f t="shared" si="42"/>
        <v>0</v>
      </c>
      <c r="G970" s="15"/>
    </row>
    <row r="971" spans="2:7" s="16" customFormat="1" x14ac:dyDescent="0.45">
      <c r="B971" s="38" t="s">
        <v>12</v>
      </c>
      <c r="C971" s="61"/>
      <c r="D971" s="61"/>
      <c r="E971" s="61"/>
      <c r="F971" s="62">
        <f t="shared" si="42"/>
        <v>0</v>
      </c>
      <c r="G971" s="15"/>
    </row>
    <row r="972" spans="2:7" s="16" customFormat="1" x14ac:dyDescent="0.45">
      <c r="B972" s="38" t="s">
        <v>13</v>
      </c>
      <c r="C972" s="61"/>
      <c r="D972" s="61"/>
      <c r="E972" s="61"/>
      <c r="F972" s="62">
        <f t="shared" si="42"/>
        <v>0</v>
      </c>
      <c r="G972" s="15"/>
    </row>
    <row r="973" spans="2:7" s="16" customFormat="1" ht="35.25" x14ac:dyDescent="0.5">
      <c r="B973" s="36" t="s">
        <v>14</v>
      </c>
      <c r="C973" s="64">
        <f>C972+C971+C970</f>
        <v>0</v>
      </c>
      <c r="D973" s="64">
        <f>D972+D971+D970</f>
        <v>0</v>
      </c>
      <c r="E973" s="64">
        <f>E972+E971+E970</f>
        <v>0</v>
      </c>
      <c r="F973" s="62">
        <f t="shared" si="42"/>
        <v>0</v>
      </c>
      <c r="G973" s="15"/>
    </row>
    <row r="974" spans="2:7" s="16" customFormat="1" x14ac:dyDescent="0.45">
      <c r="B974" s="38" t="s">
        <v>15</v>
      </c>
      <c r="C974" s="61"/>
      <c r="D974" s="61"/>
      <c r="E974" s="61"/>
      <c r="F974" s="62">
        <f t="shared" si="42"/>
        <v>0</v>
      </c>
      <c r="G974" s="15"/>
    </row>
    <row r="975" spans="2:7" s="16" customFormat="1" x14ac:dyDescent="0.45">
      <c r="B975" s="38" t="s">
        <v>16</v>
      </c>
      <c r="C975" s="61"/>
      <c r="D975" s="61"/>
      <c r="E975" s="61"/>
      <c r="F975" s="62">
        <f t="shared" si="42"/>
        <v>0</v>
      </c>
      <c r="G975" s="15"/>
    </row>
    <row r="976" spans="2:7" s="16" customFormat="1" x14ac:dyDescent="0.45">
      <c r="B976" s="38" t="s">
        <v>17</v>
      </c>
      <c r="C976" s="61"/>
      <c r="D976" s="61"/>
      <c r="E976" s="61"/>
      <c r="F976" s="62">
        <f t="shared" si="42"/>
        <v>0</v>
      </c>
      <c r="G976" s="15"/>
    </row>
    <row r="977" spans="2:7" s="16" customFormat="1" x14ac:dyDescent="0.45">
      <c r="B977" s="38" t="s">
        <v>18</v>
      </c>
      <c r="C977" s="61"/>
      <c r="D977" s="61"/>
      <c r="E977" s="61"/>
      <c r="F977" s="62">
        <f t="shared" si="42"/>
        <v>0</v>
      </c>
      <c r="G977" s="15"/>
    </row>
    <row r="978" spans="2:7" s="16" customFormat="1" ht="35.25" x14ac:dyDescent="0.5">
      <c r="B978" s="36" t="s">
        <v>19</v>
      </c>
      <c r="C978" s="64">
        <f>C977+C976+C975+C974</f>
        <v>0</v>
      </c>
      <c r="D978" s="64">
        <f>D977+D976+D975+D974</f>
        <v>0</v>
      </c>
      <c r="E978" s="64">
        <f>E977+E976+E975+E974</f>
        <v>0</v>
      </c>
      <c r="F978" s="62">
        <f t="shared" si="42"/>
        <v>0</v>
      </c>
      <c r="G978" s="15"/>
    </row>
    <row r="979" spans="2:7" s="16" customFormat="1" x14ac:dyDescent="0.45">
      <c r="B979" s="38" t="s">
        <v>20</v>
      </c>
      <c r="C979" s="61"/>
      <c r="D979" s="61"/>
      <c r="E979" s="61"/>
      <c r="F979" s="62">
        <f t="shared" si="42"/>
        <v>0</v>
      </c>
      <c r="G979" s="15"/>
    </row>
    <row r="980" spans="2:7" s="16" customFormat="1" x14ac:dyDescent="0.45">
      <c r="B980" s="38" t="s">
        <v>21</v>
      </c>
      <c r="C980" s="61"/>
      <c r="D980" s="61"/>
      <c r="E980" s="61"/>
      <c r="F980" s="62">
        <f t="shared" si="42"/>
        <v>0</v>
      </c>
      <c r="G980" s="15"/>
    </row>
    <row r="981" spans="2:7" s="16" customFormat="1" x14ac:dyDescent="0.45">
      <c r="B981" s="38" t="s">
        <v>22</v>
      </c>
      <c r="C981" s="61"/>
      <c r="D981" s="61"/>
      <c r="E981" s="61"/>
      <c r="F981" s="62">
        <f t="shared" si="42"/>
        <v>0</v>
      </c>
      <c r="G981" s="15"/>
    </row>
    <row r="982" spans="2:7" s="16" customFormat="1" ht="35.25" x14ac:dyDescent="0.5">
      <c r="B982" s="36" t="s">
        <v>23</v>
      </c>
      <c r="C982" s="64">
        <f>C981+C980+C979</f>
        <v>0</v>
      </c>
      <c r="D982" s="64">
        <f>D981+D980+D979</f>
        <v>0</v>
      </c>
      <c r="E982" s="64">
        <f>E981+E980+E979</f>
        <v>0</v>
      </c>
      <c r="F982" s="62">
        <f t="shared" si="42"/>
        <v>0</v>
      </c>
      <c r="G982" s="15"/>
    </row>
    <row r="983" spans="2:7" s="16" customFormat="1" ht="35.25" x14ac:dyDescent="0.5">
      <c r="B983" s="36" t="s">
        <v>24</v>
      </c>
      <c r="C983" s="71">
        <f>C982+C978+C973+C969</f>
        <v>0</v>
      </c>
      <c r="D983" s="71">
        <f>D982+D978+D973+D969</f>
        <v>290251.07</v>
      </c>
      <c r="E983" s="71">
        <f>E982+E978+E973+E969</f>
        <v>0</v>
      </c>
      <c r="F983" s="62">
        <f t="shared" si="42"/>
        <v>-290251.07</v>
      </c>
      <c r="G983" s="15"/>
    </row>
    <row r="984" spans="2:7" s="20" customFormat="1" ht="35.25" x14ac:dyDescent="0.5">
      <c r="B984" s="39"/>
      <c r="C984" s="67"/>
      <c r="D984" s="67"/>
      <c r="E984" s="67"/>
      <c r="F984" s="68"/>
      <c r="G984" s="19"/>
    </row>
    <row r="985" spans="2:7" s="20" customFormat="1" ht="35.25" x14ac:dyDescent="0.5">
      <c r="B985" s="39"/>
      <c r="C985" s="67"/>
      <c r="D985" s="67"/>
      <c r="E985" s="67"/>
      <c r="F985" s="68"/>
      <c r="G985" s="19"/>
    </row>
    <row r="986" spans="2:7" s="20" customFormat="1" ht="35.25" x14ac:dyDescent="0.5">
      <c r="B986" s="39"/>
      <c r="C986" s="67"/>
      <c r="D986" s="67"/>
      <c r="E986" s="67"/>
      <c r="F986" s="68"/>
      <c r="G986" s="19"/>
    </row>
    <row r="987" spans="2:7" s="20" customFormat="1" ht="35.25" x14ac:dyDescent="0.5">
      <c r="B987" s="39"/>
      <c r="C987" s="67"/>
      <c r="D987" s="67"/>
      <c r="E987" s="67"/>
      <c r="F987" s="68"/>
      <c r="G987" s="19"/>
    </row>
    <row r="988" spans="2:7" s="16" customFormat="1" ht="35.25" x14ac:dyDescent="0.5">
      <c r="B988" s="36" t="s">
        <v>156</v>
      </c>
      <c r="C988" s="59" t="s">
        <v>5</v>
      </c>
      <c r="D988" s="59" t="s">
        <v>6</v>
      </c>
      <c r="E988" s="59" t="s">
        <v>6</v>
      </c>
      <c r="F988" s="60" t="s">
        <v>175</v>
      </c>
      <c r="G988" s="15"/>
    </row>
    <row r="989" spans="2:7" s="16" customFormat="1" ht="35.25" x14ac:dyDescent="0.5">
      <c r="B989" s="37">
        <v>111015</v>
      </c>
      <c r="C989" s="59" t="s">
        <v>169</v>
      </c>
      <c r="D989" s="59" t="s">
        <v>169</v>
      </c>
      <c r="E989" s="59" t="s">
        <v>174</v>
      </c>
      <c r="F989" s="60" t="s">
        <v>176</v>
      </c>
      <c r="G989" s="15"/>
    </row>
    <row r="990" spans="2:7" s="16" customFormat="1" x14ac:dyDescent="0.45">
      <c r="B990" s="38" t="s">
        <v>7</v>
      </c>
      <c r="C990" s="61"/>
      <c r="D990" s="61"/>
      <c r="E990" s="61"/>
      <c r="F990" s="62">
        <f t="shared" ref="F990:F1007" si="43">E990-D990</f>
        <v>0</v>
      </c>
      <c r="G990" s="15"/>
    </row>
    <row r="991" spans="2:7" s="16" customFormat="1" x14ac:dyDescent="0.45">
      <c r="B991" s="38" t="s">
        <v>8</v>
      </c>
      <c r="C991" s="61"/>
      <c r="D991" s="61"/>
      <c r="E991" s="61"/>
      <c r="F991" s="62">
        <f t="shared" si="43"/>
        <v>0</v>
      </c>
      <c r="G991" s="15"/>
    </row>
    <row r="992" spans="2:7" s="16" customFormat="1" x14ac:dyDescent="0.45">
      <c r="B992" s="38" t="s">
        <v>9</v>
      </c>
      <c r="C992" s="63"/>
      <c r="D992" s="61"/>
      <c r="E992" s="61"/>
      <c r="F992" s="62">
        <f t="shared" si="43"/>
        <v>0</v>
      </c>
      <c r="G992" s="15"/>
    </row>
    <row r="993" spans="2:7" s="16" customFormat="1" ht="35.25" x14ac:dyDescent="0.5">
      <c r="B993" s="36" t="s">
        <v>10</v>
      </c>
      <c r="C993" s="64">
        <f>C992+C991+C990</f>
        <v>0</v>
      </c>
      <c r="D993" s="64">
        <f>D992+D991+D990</f>
        <v>0</v>
      </c>
      <c r="E993" s="64">
        <f>E992+E991+E990</f>
        <v>0</v>
      </c>
      <c r="F993" s="62">
        <f t="shared" si="43"/>
        <v>0</v>
      </c>
      <c r="G993" s="15"/>
    </row>
    <row r="994" spans="2:7" s="16" customFormat="1" x14ac:dyDescent="0.45">
      <c r="B994" s="38" t="s">
        <v>11</v>
      </c>
      <c r="C994" s="63"/>
      <c r="D994" s="63"/>
      <c r="E994" s="63"/>
      <c r="F994" s="62">
        <f t="shared" si="43"/>
        <v>0</v>
      </c>
      <c r="G994" s="15"/>
    </row>
    <row r="995" spans="2:7" s="16" customFormat="1" x14ac:dyDescent="0.45">
      <c r="B995" s="38" t="s">
        <v>12</v>
      </c>
      <c r="C995" s="61"/>
      <c r="D995" s="61"/>
      <c r="E995" s="61"/>
      <c r="F995" s="62">
        <f t="shared" si="43"/>
        <v>0</v>
      </c>
      <c r="G995" s="15"/>
    </row>
    <row r="996" spans="2:7" s="16" customFormat="1" x14ac:dyDescent="0.45">
      <c r="B996" s="38" t="s">
        <v>13</v>
      </c>
      <c r="C996" s="61"/>
      <c r="D996" s="61"/>
      <c r="E996" s="61"/>
      <c r="F996" s="62">
        <f t="shared" si="43"/>
        <v>0</v>
      </c>
      <c r="G996" s="15"/>
    </row>
    <row r="997" spans="2:7" s="16" customFormat="1" ht="35.25" x14ac:dyDescent="0.5">
      <c r="B997" s="36" t="s">
        <v>14</v>
      </c>
      <c r="C997" s="64">
        <f>C996+C995+C994</f>
        <v>0</v>
      </c>
      <c r="D997" s="64">
        <f>D996+D995+D994</f>
        <v>0</v>
      </c>
      <c r="E997" s="64">
        <f>E996+E995+E994</f>
        <v>0</v>
      </c>
      <c r="F997" s="62">
        <f t="shared" si="43"/>
        <v>0</v>
      </c>
      <c r="G997" s="15"/>
    </row>
    <row r="998" spans="2:7" s="16" customFormat="1" x14ac:dyDescent="0.45">
      <c r="B998" s="38" t="s">
        <v>15</v>
      </c>
      <c r="C998" s="61"/>
      <c r="D998" s="61"/>
      <c r="E998" s="61"/>
      <c r="F998" s="62">
        <f t="shared" si="43"/>
        <v>0</v>
      </c>
      <c r="G998" s="15"/>
    </row>
    <row r="999" spans="2:7" s="16" customFormat="1" x14ac:dyDescent="0.45">
      <c r="B999" s="38" t="s">
        <v>16</v>
      </c>
      <c r="C999" s="61"/>
      <c r="D999" s="61"/>
      <c r="E999" s="61"/>
      <c r="F999" s="62">
        <f t="shared" si="43"/>
        <v>0</v>
      </c>
      <c r="G999" s="15"/>
    </row>
    <row r="1000" spans="2:7" s="16" customFormat="1" x14ac:dyDescent="0.45">
      <c r="B1000" s="38" t="s">
        <v>17</v>
      </c>
      <c r="C1000" s="61"/>
      <c r="D1000" s="61"/>
      <c r="E1000" s="61"/>
      <c r="F1000" s="62">
        <f t="shared" si="43"/>
        <v>0</v>
      </c>
      <c r="G1000" s="15"/>
    </row>
    <row r="1001" spans="2:7" s="16" customFormat="1" x14ac:dyDescent="0.45">
      <c r="B1001" s="38" t="s">
        <v>18</v>
      </c>
      <c r="C1001" s="61"/>
      <c r="D1001" s="61"/>
      <c r="E1001" s="61"/>
      <c r="F1001" s="62">
        <f t="shared" si="43"/>
        <v>0</v>
      </c>
      <c r="G1001" s="15"/>
    </row>
    <row r="1002" spans="2:7" s="16" customFormat="1" ht="35.25" x14ac:dyDescent="0.5">
      <c r="B1002" s="36" t="s">
        <v>19</v>
      </c>
      <c r="C1002" s="64">
        <f>C1001+C1000+C999+C998</f>
        <v>0</v>
      </c>
      <c r="D1002" s="64">
        <f>D1001+D1000+D999+D998</f>
        <v>0</v>
      </c>
      <c r="E1002" s="64">
        <f>E1001+E1000+E999+E998</f>
        <v>0</v>
      </c>
      <c r="F1002" s="62">
        <f t="shared" si="43"/>
        <v>0</v>
      </c>
      <c r="G1002" s="15"/>
    </row>
    <row r="1003" spans="2:7" s="16" customFormat="1" x14ac:dyDescent="0.45">
      <c r="B1003" s="38" t="s">
        <v>20</v>
      </c>
      <c r="C1003" s="61"/>
      <c r="D1003" s="61"/>
      <c r="E1003" s="61"/>
      <c r="F1003" s="62">
        <f t="shared" si="43"/>
        <v>0</v>
      </c>
      <c r="G1003" s="15"/>
    </row>
    <row r="1004" spans="2:7" s="16" customFormat="1" x14ac:dyDescent="0.45">
      <c r="B1004" s="38" t="s">
        <v>21</v>
      </c>
      <c r="C1004" s="61"/>
      <c r="D1004" s="61"/>
      <c r="E1004" s="61"/>
      <c r="F1004" s="62">
        <f t="shared" si="43"/>
        <v>0</v>
      </c>
      <c r="G1004" s="15"/>
    </row>
    <row r="1005" spans="2:7" s="16" customFormat="1" x14ac:dyDescent="0.45">
      <c r="B1005" s="38" t="s">
        <v>22</v>
      </c>
      <c r="C1005" s="61"/>
      <c r="D1005" s="61"/>
      <c r="E1005" s="61"/>
      <c r="F1005" s="62">
        <f t="shared" si="43"/>
        <v>0</v>
      </c>
      <c r="G1005" s="15"/>
    </row>
    <row r="1006" spans="2:7" s="16" customFormat="1" ht="35.25" x14ac:dyDescent="0.5">
      <c r="B1006" s="36" t="s">
        <v>23</v>
      </c>
      <c r="C1006" s="64">
        <f>C1005+C1004+C1003</f>
        <v>0</v>
      </c>
      <c r="D1006" s="64">
        <f>D1005+D1004+D1003</f>
        <v>0</v>
      </c>
      <c r="E1006" s="64">
        <f>E1005+E1004+E1003</f>
        <v>0</v>
      </c>
      <c r="F1006" s="62">
        <f t="shared" si="43"/>
        <v>0</v>
      </c>
      <c r="G1006" s="15"/>
    </row>
    <row r="1007" spans="2:7" s="16" customFormat="1" ht="35.25" x14ac:dyDescent="0.5">
      <c r="B1007" s="36" t="s">
        <v>24</v>
      </c>
      <c r="C1007" s="71">
        <f>C1006+C1002+C997+C993</f>
        <v>0</v>
      </c>
      <c r="D1007" s="71">
        <f>D1006+D1002+D997+D993</f>
        <v>0</v>
      </c>
      <c r="E1007" s="71">
        <f>E1006+E1002+E997+E993</f>
        <v>0</v>
      </c>
      <c r="F1007" s="62">
        <f t="shared" si="43"/>
        <v>0</v>
      </c>
      <c r="G1007" s="15"/>
    </row>
    <row r="1008" spans="2:7" s="20" customFormat="1" ht="35.25" x14ac:dyDescent="0.5">
      <c r="B1008" s="39"/>
      <c r="C1008" s="67"/>
      <c r="D1008" s="67"/>
      <c r="E1008" s="67"/>
      <c r="F1008" s="68"/>
      <c r="G1008" s="19"/>
    </row>
    <row r="1009" spans="2:7" s="20" customFormat="1" ht="35.25" x14ac:dyDescent="0.5">
      <c r="B1009" s="39"/>
      <c r="C1009" s="67"/>
      <c r="D1009" s="67"/>
      <c r="E1009" s="67"/>
      <c r="F1009" s="68"/>
      <c r="G1009" s="19"/>
    </row>
    <row r="1010" spans="2:7" s="16" customFormat="1" ht="35.25" x14ac:dyDescent="0.5">
      <c r="B1010" s="36" t="s">
        <v>57</v>
      </c>
      <c r="C1010" s="59" t="s">
        <v>5</v>
      </c>
      <c r="D1010" s="59" t="s">
        <v>6</v>
      </c>
      <c r="E1010" s="59" t="s">
        <v>6</v>
      </c>
      <c r="F1010" s="60" t="s">
        <v>175</v>
      </c>
      <c r="G1010" s="15"/>
    </row>
    <row r="1011" spans="2:7" s="16" customFormat="1" ht="35.25" x14ac:dyDescent="0.5">
      <c r="B1011" s="37">
        <v>155003</v>
      </c>
      <c r="C1011" s="59" t="s">
        <v>169</v>
      </c>
      <c r="D1011" s="59" t="s">
        <v>169</v>
      </c>
      <c r="E1011" s="59" t="s">
        <v>174</v>
      </c>
      <c r="F1011" s="60" t="s">
        <v>176</v>
      </c>
      <c r="G1011" s="15"/>
    </row>
    <row r="1012" spans="2:7" s="16" customFormat="1" x14ac:dyDescent="0.45">
      <c r="B1012" s="38" t="s">
        <v>7</v>
      </c>
      <c r="C1012" s="61">
        <v>339519.98</v>
      </c>
      <c r="D1012" s="61">
        <v>331744.07</v>
      </c>
      <c r="E1012" s="61">
        <v>334667.65000000002</v>
      </c>
      <c r="F1012" s="62">
        <f t="shared" ref="F1012:F1029" si="44">E1012-D1012</f>
        <v>2923.5800000000163</v>
      </c>
      <c r="G1012" s="15"/>
    </row>
    <row r="1013" spans="2:7" s="16" customFormat="1" x14ac:dyDescent="0.45">
      <c r="B1013" s="38" t="s">
        <v>8</v>
      </c>
      <c r="C1013" s="61"/>
      <c r="D1013" s="61"/>
      <c r="E1013" s="61"/>
      <c r="F1013" s="62">
        <f t="shared" si="44"/>
        <v>0</v>
      </c>
      <c r="G1013" s="15"/>
    </row>
    <row r="1014" spans="2:7" s="16" customFormat="1" x14ac:dyDescent="0.45">
      <c r="B1014" s="38" t="s">
        <v>9</v>
      </c>
      <c r="C1014" s="63">
        <v>89117.95</v>
      </c>
      <c r="D1014" s="61">
        <f>108762.64+53644</f>
        <v>162406.64000000001</v>
      </c>
      <c r="E1014" s="61">
        <v>109609.7</v>
      </c>
      <c r="F1014" s="62">
        <f t="shared" si="44"/>
        <v>-52796.940000000017</v>
      </c>
      <c r="G1014" s="15"/>
    </row>
    <row r="1015" spans="2:7" s="16" customFormat="1" ht="35.25" x14ac:dyDescent="0.5">
      <c r="B1015" s="36" t="s">
        <v>10</v>
      </c>
      <c r="C1015" s="64">
        <f>C1014+C1013+C1012</f>
        <v>428637.93</v>
      </c>
      <c r="D1015" s="64">
        <f>D1014+D1013+D1012</f>
        <v>494150.71</v>
      </c>
      <c r="E1015" s="64">
        <f>E1014+E1013+E1012</f>
        <v>444277.35000000003</v>
      </c>
      <c r="F1015" s="62">
        <f t="shared" si="44"/>
        <v>-49873.359999999986</v>
      </c>
      <c r="G1015" s="15"/>
    </row>
    <row r="1016" spans="2:7" s="16" customFormat="1" x14ac:dyDescent="0.45">
      <c r="B1016" s="38" t="s">
        <v>11</v>
      </c>
      <c r="C1016" s="63">
        <v>1248.92</v>
      </c>
      <c r="D1016" s="63"/>
      <c r="E1016" s="63"/>
      <c r="F1016" s="62">
        <f t="shared" si="44"/>
        <v>0</v>
      </c>
      <c r="G1016" s="15"/>
    </row>
    <row r="1017" spans="2:7" s="16" customFormat="1" x14ac:dyDescent="0.45">
      <c r="B1017" s="38" t="s">
        <v>12</v>
      </c>
      <c r="C1017" s="61"/>
      <c r="D1017" s="61"/>
      <c r="E1017" s="61">
        <v>3250</v>
      </c>
      <c r="F1017" s="62">
        <f t="shared" si="44"/>
        <v>3250</v>
      </c>
      <c r="G1017" s="15"/>
    </row>
    <row r="1018" spans="2:7" s="16" customFormat="1" x14ac:dyDescent="0.45">
      <c r="B1018" s="38" t="s">
        <v>13</v>
      </c>
      <c r="C1018" s="61"/>
      <c r="D1018" s="61"/>
      <c r="E1018" s="61"/>
      <c r="F1018" s="62">
        <f t="shared" si="44"/>
        <v>0</v>
      </c>
      <c r="G1018" s="15"/>
    </row>
    <row r="1019" spans="2:7" s="16" customFormat="1" ht="35.25" x14ac:dyDescent="0.5">
      <c r="B1019" s="36" t="s">
        <v>14</v>
      </c>
      <c r="C1019" s="64">
        <f>C1018+C1017+C1016</f>
        <v>1248.92</v>
      </c>
      <c r="D1019" s="64">
        <f>D1018+D1017+D1016</f>
        <v>0</v>
      </c>
      <c r="E1019" s="64">
        <f>E1018+E1017+E1016</f>
        <v>3250</v>
      </c>
      <c r="F1019" s="62">
        <f t="shared" si="44"/>
        <v>3250</v>
      </c>
      <c r="G1019" s="15"/>
    </row>
    <row r="1020" spans="2:7" s="16" customFormat="1" x14ac:dyDescent="0.45">
      <c r="B1020" s="38" t="s">
        <v>15</v>
      </c>
      <c r="C1020" s="61"/>
      <c r="D1020" s="61"/>
      <c r="E1020" s="61"/>
      <c r="F1020" s="62">
        <f t="shared" si="44"/>
        <v>0</v>
      </c>
      <c r="G1020" s="15"/>
    </row>
    <row r="1021" spans="2:7" s="16" customFormat="1" x14ac:dyDescent="0.45">
      <c r="B1021" s="38" t="s">
        <v>16</v>
      </c>
      <c r="C1021" s="61"/>
      <c r="D1021" s="61"/>
      <c r="E1021" s="61"/>
      <c r="F1021" s="62">
        <f t="shared" si="44"/>
        <v>0</v>
      </c>
      <c r="G1021" s="15"/>
    </row>
    <row r="1022" spans="2:7" s="16" customFormat="1" x14ac:dyDescent="0.45">
      <c r="B1022" s="38" t="s">
        <v>17</v>
      </c>
      <c r="C1022" s="61"/>
      <c r="D1022" s="61"/>
      <c r="E1022" s="61"/>
      <c r="F1022" s="62">
        <f t="shared" si="44"/>
        <v>0</v>
      </c>
      <c r="G1022" s="15"/>
    </row>
    <row r="1023" spans="2:7" s="16" customFormat="1" x14ac:dyDescent="0.45">
      <c r="B1023" s="38" t="s">
        <v>18</v>
      </c>
      <c r="C1023" s="61"/>
      <c r="D1023" s="61"/>
      <c r="E1023" s="61"/>
      <c r="F1023" s="62">
        <f t="shared" si="44"/>
        <v>0</v>
      </c>
      <c r="G1023" s="15"/>
    </row>
    <row r="1024" spans="2:7" s="16" customFormat="1" ht="35.25" x14ac:dyDescent="0.5">
      <c r="B1024" s="36" t="s">
        <v>19</v>
      </c>
      <c r="C1024" s="64">
        <f>C1023+C1022+C1021+C1020</f>
        <v>0</v>
      </c>
      <c r="D1024" s="64">
        <f>D1023+D1022+D1021+D1020</f>
        <v>0</v>
      </c>
      <c r="E1024" s="64">
        <f>E1023+E1022+E1021+E1020</f>
        <v>0</v>
      </c>
      <c r="F1024" s="62">
        <f t="shared" si="44"/>
        <v>0</v>
      </c>
      <c r="G1024" s="15"/>
    </row>
    <row r="1025" spans="2:7" s="16" customFormat="1" x14ac:dyDescent="0.45">
      <c r="B1025" s="38" t="s">
        <v>20</v>
      </c>
      <c r="C1025" s="61"/>
      <c r="D1025" s="61"/>
      <c r="E1025" s="61"/>
      <c r="F1025" s="62">
        <f t="shared" si="44"/>
        <v>0</v>
      </c>
      <c r="G1025" s="15"/>
    </row>
    <row r="1026" spans="2:7" s="16" customFormat="1" x14ac:dyDescent="0.45">
      <c r="B1026" s="38" t="s">
        <v>21</v>
      </c>
      <c r="C1026" s="61"/>
      <c r="D1026" s="61"/>
      <c r="E1026" s="61"/>
      <c r="F1026" s="62">
        <f t="shared" si="44"/>
        <v>0</v>
      </c>
      <c r="G1026" s="15"/>
    </row>
    <row r="1027" spans="2:7" s="16" customFormat="1" x14ac:dyDescent="0.45">
      <c r="B1027" s="38" t="s">
        <v>22</v>
      </c>
      <c r="C1027" s="61"/>
      <c r="D1027" s="61"/>
      <c r="E1027" s="61"/>
      <c r="F1027" s="62">
        <f t="shared" si="44"/>
        <v>0</v>
      </c>
      <c r="G1027" s="15"/>
    </row>
    <row r="1028" spans="2:7" s="16" customFormat="1" ht="35.25" x14ac:dyDescent="0.5">
      <c r="B1028" s="36" t="s">
        <v>23</v>
      </c>
      <c r="C1028" s="64">
        <f>C1027+C1026+C1025</f>
        <v>0</v>
      </c>
      <c r="D1028" s="64">
        <f>D1027+D1026+D1025</f>
        <v>0</v>
      </c>
      <c r="E1028" s="64">
        <f>E1027+E1026+E1025</f>
        <v>0</v>
      </c>
      <c r="F1028" s="62">
        <f t="shared" si="44"/>
        <v>0</v>
      </c>
      <c r="G1028" s="15"/>
    </row>
    <row r="1029" spans="2:7" s="16" customFormat="1" ht="35.25" x14ac:dyDescent="0.5">
      <c r="B1029" s="36" t="s">
        <v>24</v>
      </c>
      <c r="C1029" s="71">
        <f>C1028+C1024+C1019+C1015</f>
        <v>429886.85</v>
      </c>
      <c r="D1029" s="71">
        <f>D1028+D1024+D1019+D1015</f>
        <v>494150.71</v>
      </c>
      <c r="E1029" s="71">
        <f>E1028+E1024+E1019+E1015</f>
        <v>447527.35000000003</v>
      </c>
      <c r="F1029" s="62">
        <f t="shared" si="44"/>
        <v>-46623.359999999986</v>
      </c>
      <c r="G1029" s="15"/>
    </row>
    <row r="1030" spans="2:7" s="16" customFormat="1" ht="35.25" x14ac:dyDescent="0.5">
      <c r="B1030" s="39"/>
      <c r="C1030" s="67"/>
      <c r="D1030" s="67"/>
      <c r="E1030" s="67"/>
      <c r="F1030" s="68"/>
      <c r="G1030" s="15"/>
    </row>
    <row r="1031" spans="2:7" s="16" customFormat="1" ht="35.25" x14ac:dyDescent="0.5">
      <c r="B1031" s="39"/>
      <c r="C1031" s="67"/>
      <c r="D1031" s="67"/>
      <c r="E1031" s="67"/>
      <c r="F1031" s="68"/>
      <c r="G1031" s="15"/>
    </row>
    <row r="1032" spans="2:7" s="20" customFormat="1" ht="35.25" x14ac:dyDescent="0.5">
      <c r="B1032" s="39" t="s">
        <v>3</v>
      </c>
      <c r="C1032" s="67"/>
      <c r="D1032" s="67"/>
      <c r="E1032" s="67"/>
      <c r="F1032" s="68"/>
      <c r="G1032" s="19"/>
    </row>
    <row r="1033" spans="2:7" s="16" customFormat="1" x14ac:dyDescent="0.45">
      <c r="B1033" s="40"/>
      <c r="C1033" s="73"/>
      <c r="D1033" s="73"/>
      <c r="E1033" s="73"/>
      <c r="F1033" s="74"/>
      <c r="G1033" s="15"/>
    </row>
    <row r="1034" spans="2:7" s="16" customFormat="1" ht="35.25" x14ac:dyDescent="0.5">
      <c r="B1034" s="36" t="s">
        <v>58</v>
      </c>
      <c r="C1034" s="59" t="s">
        <v>5</v>
      </c>
      <c r="D1034" s="59" t="s">
        <v>6</v>
      </c>
      <c r="E1034" s="59" t="s">
        <v>6</v>
      </c>
      <c r="F1034" s="60" t="s">
        <v>175</v>
      </c>
      <c r="G1034" s="15"/>
    </row>
    <row r="1035" spans="2:7" s="16" customFormat="1" ht="35.25" x14ac:dyDescent="0.5">
      <c r="B1035" s="37">
        <v>156001</v>
      </c>
      <c r="C1035" s="59" t="s">
        <v>169</v>
      </c>
      <c r="D1035" s="59" t="s">
        <v>169</v>
      </c>
      <c r="E1035" s="59" t="s">
        <v>174</v>
      </c>
      <c r="F1035" s="60" t="s">
        <v>176</v>
      </c>
      <c r="G1035" s="15"/>
    </row>
    <row r="1036" spans="2:7" s="16" customFormat="1" x14ac:dyDescent="0.45">
      <c r="B1036" s="38" t="s">
        <v>7</v>
      </c>
      <c r="C1036" s="61">
        <v>179280.52</v>
      </c>
      <c r="D1036" s="61">
        <v>179882.87</v>
      </c>
      <c r="E1036" s="61">
        <v>179026.54</v>
      </c>
      <c r="F1036" s="62">
        <f t="shared" ref="F1036:F1053" si="45">E1036-D1036</f>
        <v>-856.32999999998719</v>
      </c>
      <c r="G1036" s="15"/>
    </row>
    <row r="1037" spans="2:7" s="16" customFormat="1" x14ac:dyDescent="0.45">
      <c r="B1037" s="38" t="s">
        <v>8</v>
      </c>
      <c r="C1037" s="61"/>
      <c r="D1037" s="61"/>
      <c r="E1037" s="61"/>
      <c r="F1037" s="62">
        <f t="shared" si="45"/>
        <v>0</v>
      </c>
      <c r="G1037" s="15"/>
    </row>
    <row r="1038" spans="2:7" s="16" customFormat="1" x14ac:dyDescent="0.45">
      <c r="B1038" s="38" t="s">
        <v>9</v>
      </c>
      <c r="C1038" s="63">
        <v>55204.47</v>
      </c>
      <c r="D1038" s="61">
        <v>60161.55</v>
      </c>
      <c r="E1038" s="61">
        <v>60283.95</v>
      </c>
      <c r="F1038" s="62">
        <f t="shared" si="45"/>
        <v>122.39999999999418</v>
      </c>
      <c r="G1038" s="15"/>
    </row>
    <row r="1039" spans="2:7" s="16" customFormat="1" ht="35.25" x14ac:dyDescent="0.5">
      <c r="B1039" s="36" t="s">
        <v>10</v>
      </c>
      <c r="C1039" s="64">
        <f>C1038+C1037+C1036</f>
        <v>234484.99</v>
      </c>
      <c r="D1039" s="64">
        <f>D1038+D1037+D1036</f>
        <v>240044.41999999998</v>
      </c>
      <c r="E1039" s="64">
        <f>E1038+E1037+E1036</f>
        <v>239310.49</v>
      </c>
      <c r="F1039" s="62">
        <f t="shared" si="45"/>
        <v>-733.92999999999302</v>
      </c>
      <c r="G1039" s="15"/>
    </row>
    <row r="1040" spans="2:7" s="16" customFormat="1" x14ac:dyDescent="0.45">
      <c r="B1040" s="38" t="s">
        <v>11</v>
      </c>
      <c r="C1040" s="63"/>
      <c r="D1040" s="63"/>
      <c r="E1040" s="63"/>
      <c r="F1040" s="62">
        <f t="shared" si="45"/>
        <v>0</v>
      </c>
      <c r="G1040" s="15"/>
    </row>
    <row r="1041" spans="2:7" s="16" customFormat="1" x14ac:dyDescent="0.45">
      <c r="B1041" s="38" t="s">
        <v>12</v>
      </c>
      <c r="C1041" s="61"/>
      <c r="D1041" s="61"/>
      <c r="E1041" s="61"/>
      <c r="F1041" s="62">
        <f t="shared" si="45"/>
        <v>0</v>
      </c>
      <c r="G1041" s="15"/>
    </row>
    <row r="1042" spans="2:7" s="16" customFormat="1" x14ac:dyDescent="0.45">
      <c r="B1042" s="38" t="s">
        <v>13</v>
      </c>
      <c r="C1042" s="61"/>
      <c r="D1042" s="61"/>
      <c r="E1042" s="61"/>
      <c r="F1042" s="62">
        <f t="shared" si="45"/>
        <v>0</v>
      </c>
      <c r="G1042" s="15"/>
    </row>
    <row r="1043" spans="2:7" s="16" customFormat="1" ht="35.25" x14ac:dyDescent="0.5">
      <c r="B1043" s="36" t="s">
        <v>14</v>
      </c>
      <c r="C1043" s="64">
        <f>C1042+C1041+C1040</f>
        <v>0</v>
      </c>
      <c r="D1043" s="64">
        <f>D1042+D1041+D1040</f>
        <v>0</v>
      </c>
      <c r="E1043" s="64">
        <f>E1042+E1041+E1040</f>
        <v>0</v>
      </c>
      <c r="F1043" s="62">
        <f t="shared" si="45"/>
        <v>0</v>
      </c>
      <c r="G1043" s="15"/>
    </row>
    <row r="1044" spans="2:7" s="16" customFormat="1" x14ac:dyDescent="0.45">
      <c r="B1044" s="38" t="s">
        <v>15</v>
      </c>
      <c r="C1044" s="61"/>
      <c r="D1044" s="61"/>
      <c r="E1044" s="61"/>
      <c r="F1044" s="62">
        <f t="shared" si="45"/>
        <v>0</v>
      </c>
      <c r="G1044" s="15"/>
    </row>
    <row r="1045" spans="2:7" s="16" customFormat="1" x14ac:dyDescent="0.45">
      <c r="B1045" s="38" t="s">
        <v>16</v>
      </c>
      <c r="C1045" s="61"/>
      <c r="D1045" s="61"/>
      <c r="E1045" s="61"/>
      <c r="F1045" s="62">
        <f t="shared" si="45"/>
        <v>0</v>
      </c>
      <c r="G1045" s="15"/>
    </row>
    <row r="1046" spans="2:7" s="16" customFormat="1" x14ac:dyDescent="0.45">
      <c r="B1046" s="38" t="s">
        <v>17</v>
      </c>
      <c r="C1046" s="61"/>
      <c r="D1046" s="61"/>
      <c r="E1046" s="61"/>
      <c r="F1046" s="62">
        <f t="shared" si="45"/>
        <v>0</v>
      </c>
      <c r="G1046" s="15"/>
    </row>
    <row r="1047" spans="2:7" s="16" customFormat="1" x14ac:dyDescent="0.45">
      <c r="B1047" s="38" t="s">
        <v>18</v>
      </c>
      <c r="C1047" s="61"/>
      <c r="D1047" s="61"/>
      <c r="E1047" s="61"/>
      <c r="F1047" s="62">
        <f t="shared" si="45"/>
        <v>0</v>
      </c>
      <c r="G1047" s="15"/>
    </row>
    <row r="1048" spans="2:7" s="16" customFormat="1" ht="35.25" x14ac:dyDescent="0.5">
      <c r="B1048" s="36" t="s">
        <v>19</v>
      </c>
      <c r="C1048" s="64">
        <f>C1047+C1046+C1045+C1044</f>
        <v>0</v>
      </c>
      <c r="D1048" s="64">
        <f>D1047+D1046+D1045+D1044</f>
        <v>0</v>
      </c>
      <c r="E1048" s="64">
        <f>E1047+E1046+E1045+E1044</f>
        <v>0</v>
      </c>
      <c r="F1048" s="62">
        <f t="shared" si="45"/>
        <v>0</v>
      </c>
      <c r="G1048" s="15"/>
    </row>
    <row r="1049" spans="2:7" s="16" customFormat="1" x14ac:dyDescent="0.45">
      <c r="B1049" s="38" t="s">
        <v>20</v>
      </c>
      <c r="C1049" s="61"/>
      <c r="D1049" s="61"/>
      <c r="E1049" s="61"/>
      <c r="F1049" s="62">
        <f t="shared" si="45"/>
        <v>0</v>
      </c>
      <c r="G1049" s="15"/>
    </row>
    <row r="1050" spans="2:7" s="16" customFormat="1" x14ac:dyDescent="0.45">
      <c r="B1050" s="38" t="s">
        <v>21</v>
      </c>
      <c r="C1050" s="61"/>
      <c r="D1050" s="61"/>
      <c r="E1050" s="61"/>
      <c r="F1050" s="62">
        <f t="shared" si="45"/>
        <v>0</v>
      </c>
      <c r="G1050" s="15"/>
    </row>
    <row r="1051" spans="2:7" s="16" customFormat="1" x14ac:dyDescent="0.45">
      <c r="B1051" s="38" t="s">
        <v>22</v>
      </c>
      <c r="C1051" s="61"/>
      <c r="D1051" s="61"/>
      <c r="E1051" s="61"/>
      <c r="F1051" s="62">
        <f t="shared" si="45"/>
        <v>0</v>
      </c>
      <c r="G1051" s="15"/>
    </row>
    <row r="1052" spans="2:7" s="16" customFormat="1" ht="35.25" x14ac:dyDescent="0.5">
      <c r="B1052" s="36" t="s">
        <v>23</v>
      </c>
      <c r="C1052" s="64">
        <f>C1051+C1050+C1049</f>
        <v>0</v>
      </c>
      <c r="D1052" s="64">
        <f>D1051+D1050+D1049</f>
        <v>0</v>
      </c>
      <c r="E1052" s="64">
        <f>E1051+E1050+E1049</f>
        <v>0</v>
      </c>
      <c r="F1052" s="62">
        <f t="shared" si="45"/>
        <v>0</v>
      </c>
      <c r="G1052" s="15"/>
    </row>
    <row r="1053" spans="2:7" s="16" customFormat="1" ht="35.25" x14ac:dyDescent="0.5">
      <c r="B1053" s="36" t="s">
        <v>24</v>
      </c>
      <c r="C1053" s="71">
        <f>C1052+C1048+C1043+C1039</f>
        <v>234484.99</v>
      </c>
      <c r="D1053" s="71">
        <f>D1052+D1048+D1043+D1039</f>
        <v>240044.41999999998</v>
      </c>
      <c r="E1053" s="71">
        <f>E1052+E1048+E1043+E1039</f>
        <v>239310.49</v>
      </c>
      <c r="F1053" s="62">
        <f t="shared" si="45"/>
        <v>-733.92999999999302</v>
      </c>
      <c r="G1053" s="15"/>
    </row>
    <row r="1054" spans="2:7" s="20" customFormat="1" ht="35.25" x14ac:dyDescent="0.5">
      <c r="B1054" s="39"/>
      <c r="C1054" s="67"/>
      <c r="D1054" s="67"/>
      <c r="E1054" s="67"/>
      <c r="F1054" s="68"/>
      <c r="G1054" s="19"/>
    </row>
    <row r="1055" spans="2:7" s="20" customFormat="1" ht="35.25" x14ac:dyDescent="0.5">
      <c r="B1055" s="39"/>
      <c r="C1055" s="67"/>
      <c r="D1055" s="67"/>
      <c r="E1055" s="67"/>
      <c r="F1055" s="68"/>
      <c r="G1055" s="19"/>
    </row>
    <row r="1056" spans="2:7" s="20" customFormat="1" ht="35.25" x14ac:dyDescent="0.5">
      <c r="B1056" s="39"/>
      <c r="C1056" s="67"/>
      <c r="D1056" s="67"/>
      <c r="E1056" s="67"/>
      <c r="F1056" s="68"/>
      <c r="G1056" s="19"/>
    </row>
    <row r="1057" spans="2:7" s="16" customFormat="1" ht="35.25" x14ac:dyDescent="0.5">
      <c r="B1057" s="36" t="s">
        <v>59</v>
      </c>
      <c r="C1057" s="59" t="s">
        <v>5</v>
      </c>
      <c r="D1057" s="59" t="s">
        <v>6</v>
      </c>
      <c r="E1057" s="59" t="s">
        <v>6</v>
      </c>
      <c r="F1057" s="60" t="s">
        <v>175</v>
      </c>
      <c r="G1057" s="15"/>
    </row>
    <row r="1058" spans="2:7" s="16" customFormat="1" ht="35.25" x14ac:dyDescent="0.5">
      <c r="B1058" s="37">
        <v>156002</v>
      </c>
      <c r="C1058" s="59" t="s">
        <v>169</v>
      </c>
      <c r="D1058" s="59" t="s">
        <v>169</v>
      </c>
      <c r="E1058" s="59" t="s">
        <v>174</v>
      </c>
      <c r="F1058" s="60" t="s">
        <v>176</v>
      </c>
      <c r="G1058" s="15"/>
    </row>
    <row r="1059" spans="2:7" s="16" customFormat="1" x14ac:dyDescent="0.45">
      <c r="B1059" s="38" t="s">
        <v>7</v>
      </c>
      <c r="C1059" s="61">
        <v>53635</v>
      </c>
      <c r="D1059" s="61">
        <v>53634.9</v>
      </c>
      <c r="E1059" s="61">
        <v>55243.95</v>
      </c>
      <c r="F1059" s="62">
        <f t="shared" ref="F1059:F1076" si="46">E1059-D1059</f>
        <v>1609.0499999999956</v>
      </c>
      <c r="G1059" s="15"/>
    </row>
    <row r="1060" spans="2:7" s="16" customFormat="1" x14ac:dyDescent="0.45">
      <c r="B1060" s="38" t="s">
        <v>8</v>
      </c>
      <c r="C1060" s="61"/>
      <c r="D1060" s="61"/>
      <c r="E1060" s="61"/>
      <c r="F1060" s="62">
        <f t="shared" si="46"/>
        <v>0</v>
      </c>
      <c r="G1060" s="15"/>
    </row>
    <row r="1061" spans="2:7" s="16" customFormat="1" x14ac:dyDescent="0.45">
      <c r="B1061" s="38" t="s">
        <v>9</v>
      </c>
      <c r="C1061" s="63">
        <v>28944.91</v>
      </c>
      <c r="D1061" s="61">
        <v>21453.96</v>
      </c>
      <c r="E1061" s="61">
        <v>22097.58</v>
      </c>
      <c r="F1061" s="62">
        <f t="shared" si="46"/>
        <v>643.62000000000262</v>
      </c>
      <c r="G1061" s="15"/>
    </row>
    <row r="1062" spans="2:7" s="16" customFormat="1" ht="35.25" x14ac:dyDescent="0.5">
      <c r="B1062" s="36" t="s">
        <v>10</v>
      </c>
      <c r="C1062" s="64">
        <f>SUM(C1059:C1061)</f>
        <v>82579.91</v>
      </c>
      <c r="D1062" s="64">
        <f>SUM(D1059:D1061)</f>
        <v>75088.86</v>
      </c>
      <c r="E1062" s="64">
        <f>SUM(E1059:E1061)</f>
        <v>77341.53</v>
      </c>
      <c r="F1062" s="62">
        <f t="shared" si="46"/>
        <v>2252.6699999999983</v>
      </c>
      <c r="G1062" s="15"/>
    </row>
    <row r="1063" spans="2:7" s="16" customFormat="1" x14ac:dyDescent="0.45">
      <c r="B1063" s="38" t="s">
        <v>11</v>
      </c>
      <c r="C1063" s="63"/>
      <c r="D1063" s="63"/>
      <c r="E1063" s="63"/>
      <c r="F1063" s="62">
        <f t="shared" si="46"/>
        <v>0</v>
      </c>
      <c r="G1063" s="15"/>
    </row>
    <row r="1064" spans="2:7" s="16" customFormat="1" x14ac:dyDescent="0.45">
      <c r="B1064" s="38" t="s">
        <v>12</v>
      </c>
      <c r="C1064" s="61"/>
      <c r="D1064" s="61"/>
      <c r="E1064" s="61"/>
      <c r="F1064" s="62">
        <f t="shared" si="46"/>
        <v>0</v>
      </c>
      <c r="G1064" s="15"/>
    </row>
    <row r="1065" spans="2:7" s="16" customFormat="1" x14ac:dyDescent="0.45">
      <c r="B1065" s="38" t="s">
        <v>13</v>
      </c>
      <c r="C1065" s="61"/>
      <c r="D1065" s="61">
        <v>3000</v>
      </c>
      <c r="E1065" s="61">
        <v>3000</v>
      </c>
      <c r="F1065" s="62">
        <f t="shared" si="46"/>
        <v>0</v>
      </c>
      <c r="G1065" s="15"/>
    </row>
    <row r="1066" spans="2:7" s="16" customFormat="1" ht="35.25" x14ac:dyDescent="0.5">
      <c r="B1066" s="36" t="s">
        <v>14</v>
      </c>
      <c r="C1066" s="64">
        <f>C1065+C1064+C1063</f>
        <v>0</v>
      </c>
      <c r="D1066" s="64">
        <f>D1065+D1064+D1063</f>
        <v>3000</v>
      </c>
      <c r="E1066" s="64">
        <f>E1065+E1064+E1063</f>
        <v>3000</v>
      </c>
      <c r="F1066" s="62">
        <f t="shared" si="46"/>
        <v>0</v>
      </c>
      <c r="G1066" s="15"/>
    </row>
    <row r="1067" spans="2:7" s="16" customFormat="1" x14ac:dyDescent="0.45">
      <c r="B1067" s="38" t="s">
        <v>15</v>
      </c>
      <c r="C1067" s="61"/>
      <c r="D1067" s="61"/>
      <c r="E1067" s="61"/>
      <c r="F1067" s="62">
        <f t="shared" si="46"/>
        <v>0</v>
      </c>
      <c r="G1067" s="15"/>
    </row>
    <row r="1068" spans="2:7" s="16" customFormat="1" x14ac:dyDescent="0.45">
      <c r="B1068" s="38" t="s">
        <v>16</v>
      </c>
      <c r="C1068" s="61"/>
      <c r="D1068" s="61"/>
      <c r="E1068" s="61"/>
      <c r="F1068" s="62">
        <f t="shared" si="46"/>
        <v>0</v>
      </c>
      <c r="G1068" s="15"/>
    </row>
    <row r="1069" spans="2:7" s="16" customFormat="1" x14ac:dyDescent="0.45">
      <c r="B1069" s="38" t="s">
        <v>17</v>
      </c>
      <c r="C1069" s="61"/>
      <c r="D1069" s="61"/>
      <c r="E1069" s="61"/>
      <c r="F1069" s="62">
        <f t="shared" si="46"/>
        <v>0</v>
      </c>
      <c r="G1069" s="15"/>
    </row>
    <row r="1070" spans="2:7" s="16" customFormat="1" x14ac:dyDescent="0.45">
      <c r="B1070" s="38" t="s">
        <v>18</v>
      </c>
      <c r="C1070" s="61"/>
      <c r="D1070" s="61"/>
      <c r="E1070" s="61"/>
      <c r="F1070" s="62">
        <f t="shared" si="46"/>
        <v>0</v>
      </c>
      <c r="G1070" s="15"/>
    </row>
    <row r="1071" spans="2:7" s="16" customFormat="1" ht="35.25" x14ac:dyDescent="0.5">
      <c r="B1071" s="36" t="s">
        <v>19</v>
      </c>
      <c r="C1071" s="64">
        <f>C1070+C1069+C1068+C1067</f>
        <v>0</v>
      </c>
      <c r="D1071" s="64">
        <f>D1070+D1069+D1068+D1067</f>
        <v>0</v>
      </c>
      <c r="E1071" s="64">
        <f>E1070+E1069+E1068+E1067</f>
        <v>0</v>
      </c>
      <c r="F1071" s="62">
        <f t="shared" si="46"/>
        <v>0</v>
      </c>
      <c r="G1071" s="15"/>
    </row>
    <row r="1072" spans="2:7" s="16" customFormat="1" x14ac:dyDescent="0.45">
      <c r="B1072" s="38" t="s">
        <v>20</v>
      </c>
      <c r="C1072" s="61"/>
      <c r="D1072" s="61"/>
      <c r="E1072" s="61"/>
      <c r="F1072" s="62">
        <f t="shared" si="46"/>
        <v>0</v>
      </c>
      <c r="G1072" s="15"/>
    </row>
    <row r="1073" spans="2:7" s="16" customFormat="1" x14ac:dyDescent="0.45">
      <c r="B1073" s="38" t="s">
        <v>21</v>
      </c>
      <c r="C1073" s="61"/>
      <c r="D1073" s="61"/>
      <c r="E1073" s="61"/>
      <c r="F1073" s="62">
        <f t="shared" si="46"/>
        <v>0</v>
      </c>
      <c r="G1073" s="15"/>
    </row>
    <row r="1074" spans="2:7" s="16" customFormat="1" x14ac:dyDescent="0.45">
      <c r="B1074" s="38" t="s">
        <v>22</v>
      </c>
      <c r="C1074" s="61"/>
      <c r="D1074" s="61"/>
      <c r="E1074" s="61"/>
      <c r="F1074" s="62">
        <f t="shared" si="46"/>
        <v>0</v>
      </c>
      <c r="G1074" s="15"/>
    </row>
    <row r="1075" spans="2:7" s="16" customFormat="1" ht="35.25" x14ac:dyDescent="0.5">
      <c r="B1075" s="36" t="s">
        <v>23</v>
      </c>
      <c r="C1075" s="64">
        <f>C1074+C1073+C1072</f>
        <v>0</v>
      </c>
      <c r="D1075" s="64">
        <f>D1074+D1073+D1072</f>
        <v>0</v>
      </c>
      <c r="E1075" s="64">
        <f>E1074+E1073+E1072</f>
        <v>0</v>
      </c>
      <c r="F1075" s="62">
        <f t="shared" si="46"/>
        <v>0</v>
      </c>
      <c r="G1075" s="15"/>
    </row>
    <row r="1076" spans="2:7" s="16" customFormat="1" ht="35.25" x14ac:dyDescent="0.5">
      <c r="B1076" s="36" t="s">
        <v>24</v>
      </c>
      <c r="C1076" s="71">
        <f>C1075+C1071+C1066+C1062</f>
        <v>82579.91</v>
      </c>
      <c r="D1076" s="71">
        <f>D1075+D1071+D1066+D1062</f>
        <v>78088.86</v>
      </c>
      <c r="E1076" s="71">
        <f>E1075+E1071+E1066+E1062</f>
        <v>80341.53</v>
      </c>
      <c r="F1076" s="62">
        <f t="shared" si="46"/>
        <v>2252.6699999999983</v>
      </c>
      <c r="G1076" s="15"/>
    </row>
    <row r="1077" spans="2:7" s="20" customFormat="1" ht="35.25" x14ac:dyDescent="0.5">
      <c r="B1077" s="39"/>
      <c r="C1077" s="67"/>
      <c r="D1077" s="67"/>
      <c r="E1077" s="67"/>
      <c r="F1077" s="68"/>
      <c r="G1077" s="19"/>
    </row>
    <row r="1078" spans="2:7" s="20" customFormat="1" ht="35.25" x14ac:dyDescent="0.5">
      <c r="B1078" s="39"/>
      <c r="C1078" s="67"/>
      <c r="D1078" s="67"/>
      <c r="E1078" s="67"/>
      <c r="F1078" s="68"/>
      <c r="G1078" s="19"/>
    </row>
    <row r="1079" spans="2:7" s="20" customFormat="1" ht="35.25" x14ac:dyDescent="0.5">
      <c r="B1079" s="36" t="s">
        <v>114</v>
      </c>
      <c r="C1079" s="59" t="s">
        <v>5</v>
      </c>
      <c r="D1079" s="59" t="s">
        <v>6</v>
      </c>
      <c r="E1079" s="59" t="s">
        <v>6</v>
      </c>
      <c r="F1079" s="60" t="s">
        <v>175</v>
      </c>
      <c r="G1079" s="19"/>
    </row>
    <row r="1080" spans="2:7" s="16" customFormat="1" ht="35.25" x14ac:dyDescent="0.5">
      <c r="B1080" s="37">
        <v>156003</v>
      </c>
      <c r="C1080" s="59" t="s">
        <v>169</v>
      </c>
      <c r="D1080" s="59" t="s">
        <v>169</v>
      </c>
      <c r="E1080" s="59" t="s">
        <v>174</v>
      </c>
      <c r="F1080" s="60" t="s">
        <v>176</v>
      </c>
      <c r="G1080" s="15"/>
    </row>
    <row r="1081" spans="2:7" s="16" customFormat="1" x14ac:dyDescent="0.45">
      <c r="B1081" s="38" t="s">
        <v>7</v>
      </c>
      <c r="C1081" s="61">
        <v>12500.01</v>
      </c>
      <c r="D1081" s="61">
        <v>7497</v>
      </c>
      <c r="E1081" s="61">
        <v>12148.28</v>
      </c>
      <c r="F1081" s="62">
        <f t="shared" ref="F1081:F1098" si="47">E1081-D1081</f>
        <v>4651.2800000000007</v>
      </c>
      <c r="G1081" s="15"/>
    </row>
    <row r="1082" spans="2:7" s="16" customFormat="1" x14ac:dyDescent="0.45">
      <c r="B1082" s="38" t="s">
        <v>8</v>
      </c>
      <c r="C1082" s="61"/>
      <c r="D1082" s="61"/>
      <c r="E1082" s="61"/>
      <c r="F1082" s="62">
        <f t="shared" si="47"/>
        <v>0</v>
      </c>
      <c r="G1082" s="15"/>
    </row>
    <row r="1083" spans="2:7" s="16" customFormat="1" x14ac:dyDescent="0.45">
      <c r="B1083" s="38" t="s">
        <v>9</v>
      </c>
      <c r="C1083" s="63">
        <v>956.25</v>
      </c>
      <c r="D1083" s="61">
        <v>1399.26</v>
      </c>
      <c r="E1083" s="61">
        <v>2143.81</v>
      </c>
      <c r="F1083" s="62">
        <f t="shared" si="47"/>
        <v>744.55</v>
      </c>
      <c r="G1083" s="15"/>
    </row>
    <row r="1084" spans="2:7" s="16" customFormat="1" ht="35.25" x14ac:dyDescent="0.5">
      <c r="B1084" s="36" t="s">
        <v>10</v>
      </c>
      <c r="C1084" s="64">
        <f>SUM(C1081:C1083)</f>
        <v>13456.26</v>
      </c>
      <c r="D1084" s="64">
        <f>SUM(D1081:D1083)</f>
        <v>8896.26</v>
      </c>
      <c r="E1084" s="64">
        <f>SUM(E1081:E1083)</f>
        <v>14292.09</v>
      </c>
      <c r="F1084" s="62">
        <f t="shared" si="47"/>
        <v>5395.83</v>
      </c>
      <c r="G1084" s="15"/>
    </row>
    <row r="1085" spans="2:7" s="16" customFormat="1" x14ac:dyDescent="0.45">
      <c r="B1085" s="38" t="s">
        <v>11</v>
      </c>
      <c r="C1085" s="63"/>
      <c r="D1085" s="63"/>
      <c r="E1085" s="63"/>
      <c r="F1085" s="62">
        <f t="shared" si="47"/>
        <v>0</v>
      </c>
      <c r="G1085" s="15"/>
    </row>
    <row r="1086" spans="2:7" s="16" customFormat="1" x14ac:dyDescent="0.45">
      <c r="B1086" s="38" t="s">
        <v>12</v>
      </c>
      <c r="C1086" s="61"/>
      <c r="D1086" s="61"/>
      <c r="E1086" s="61"/>
      <c r="F1086" s="62">
        <f t="shared" si="47"/>
        <v>0</v>
      </c>
      <c r="G1086" s="15"/>
    </row>
    <row r="1087" spans="2:7" s="16" customFormat="1" x14ac:dyDescent="0.45">
      <c r="B1087" s="38" t="s">
        <v>13</v>
      </c>
      <c r="C1087" s="61"/>
      <c r="D1087" s="61"/>
      <c r="E1087" s="61"/>
      <c r="F1087" s="62">
        <f t="shared" si="47"/>
        <v>0</v>
      </c>
      <c r="G1087" s="15"/>
    </row>
    <row r="1088" spans="2:7" s="16" customFormat="1" ht="35.25" x14ac:dyDescent="0.5">
      <c r="B1088" s="36" t="s">
        <v>14</v>
      </c>
      <c r="C1088" s="64">
        <v>0</v>
      </c>
      <c r="D1088" s="64">
        <v>0</v>
      </c>
      <c r="E1088" s="64">
        <v>0</v>
      </c>
      <c r="F1088" s="62">
        <f t="shared" si="47"/>
        <v>0</v>
      </c>
      <c r="G1088" s="15"/>
    </row>
    <row r="1089" spans="2:7" s="16" customFormat="1" x14ac:dyDescent="0.45">
      <c r="B1089" s="38" t="s">
        <v>15</v>
      </c>
      <c r="C1089" s="61"/>
      <c r="D1089" s="61"/>
      <c r="E1089" s="61"/>
      <c r="F1089" s="62">
        <f t="shared" si="47"/>
        <v>0</v>
      </c>
      <c r="G1089" s="15"/>
    </row>
    <row r="1090" spans="2:7" s="16" customFormat="1" x14ac:dyDescent="0.45">
      <c r="B1090" s="38" t="s">
        <v>16</v>
      </c>
      <c r="C1090" s="61"/>
      <c r="D1090" s="61"/>
      <c r="E1090" s="61"/>
      <c r="F1090" s="62">
        <f t="shared" si="47"/>
        <v>0</v>
      </c>
      <c r="G1090" s="15"/>
    </row>
    <row r="1091" spans="2:7" s="16" customFormat="1" x14ac:dyDescent="0.45">
      <c r="B1091" s="38" t="s">
        <v>17</v>
      </c>
      <c r="C1091" s="61"/>
      <c r="D1091" s="61"/>
      <c r="E1091" s="61"/>
      <c r="F1091" s="62">
        <f t="shared" si="47"/>
        <v>0</v>
      </c>
      <c r="G1091" s="15"/>
    </row>
    <row r="1092" spans="2:7" s="16" customFormat="1" x14ac:dyDescent="0.45">
      <c r="B1092" s="38" t="s">
        <v>18</v>
      </c>
      <c r="C1092" s="61"/>
      <c r="D1092" s="61"/>
      <c r="E1092" s="61"/>
      <c r="F1092" s="62">
        <f t="shared" si="47"/>
        <v>0</v>
      </c>
      <c r="G1092" s="15"/>
    </row>
    <row r="1093" spans="2:7" s="16" customFormat="1" ht="35.25" x14ac:dyDescent="0.5">
      <c r="B1093" s="36" t="s">
        <v>19</v>
      </c>
      <c r="C1093" s="64">
        <v>0</v>
      </c>
      <c r="D1093" s="64">
        <v>0</v>
      </c>
      <c r="E1093" s="64">
        <v>0</v>
      </c>
      <c r="F1093" s="62">
        <f t="shared" si="47"/>
        <v>0</v>
      </c>
      <c r="G1093" s="15"/>
    </row>
    <row r="1094" spans="2:7" s="16" customFormat="1" x14ac:dyDescent="0.45">
      <c r="B1094" s="38" t="s">
        <v>20</v>
      </c>
      <c r="C1094" s="61"/>
      <c r="D1094" s="61"/>
      <c r="E1094" s="61"/>
      <c r="F1094" s="62">
        <f t="shared" si="47"/>
        <v>0</v>
      </c>
      <c r="G1094" s="15"/>
    </row>
    <row r="1095" spans="2:7" s="16" customFormat="1" x14ac:dyDescent="0.45">
      <c r="B1095" s="38" t="s">
        <v>21</v>
      </c>
      <c r="C1095" s="61"/>
      <c r="D1095" s="61"/>
      <c r="E1095" s="61"/>
      <c r="F1095" s="62">
        <f t="shared" si="47"/>
        <v>0</v>
      </c>
      <c r="G1095" s="15"/>
    </row>
    <row r="1096" spans="2:7" s="16" customFormat="1" x14ac:dyDescent="0.45">
      <c r="B1096" s="38" t="s">
        <v>22</v>
      </c>
      <c r="C1096" s="61"/>
      <c r="D1096" s="61"/>
      <c r="E1096" s="61"/>
      <c r="F1096" s="62">
        <f t="shared" si="47"/>
        <v>0</v>
      </c>
      <c r="G1096" s="15"/>
    </row>
    <row r="1097" spans="2:7" s="16" customFormat="1" ht="35.25" x14ac:dyDescent="0.5">
      <c r="B1097" s="36" t="s">
        <v>23</v>
      </c>
      <c r="C1097" s="64">
        <v>0</v>
      </c>
      <c r="D1097" s="64">
        <v>0</v>
      </c>
      <c r="E1097" s="64">
        <v>0</v>
      </c>
      <c r="F1097" s="62">
        <f t="shared" si="47"/>
        <v>0</v>
      </c>
      <c r="G1097" s="15"/>
    </row>
    <row r="1098" spans="2:7" s="16" customFormat="1" ht="35.25" x14ac:dyDescent="0.5">
      <c r="B1098" s="36" t="s">
        <v>24</v>
      </c>
      <c r="C1098" s="71">
        <f>C1084</f>
        <v>13456.26</v>
      </c>
      <c r="D1098" s="71">
        <f>D1084</f>
        <v>8896.26</v>
      </c>
      <c r="E1098" s="71">
        <f>E1084</f>
        <v>14292.09</v>
      </c>
      <c r="F1098" s="62">
        <f t="shared" si="47"/>
        <v>5395.83</v>
      </c>
      <c r="G1098" s="15"/>
    </row>
    <row r="1099" spans="2:7" s="16" customFormat="1" ht="35.25" x14ac:dyDescent="0.5">
      <c r="B1099" s="39"/>
      <c r="C1099" s="67"/>
      <c r="D1099" s="67"/>
      <c r="E1099" s="67"/>
      <c r="F1099" s="68"/>
      <c r="G1099" s="15"/>
    </row>
    <row r="1100" spans="2:7" s="16" customFormat="1" ht="35.25" x14ac:dyDescent="0.5">
      <c r="B1100" s="40"/>
      <c r="C1100" s="67"/>
      <c r="D1100" s="67"/>
      <c r="E1100" s="67"/>
      <c r="F1100" s="68"/>
      <c r="G1100" s="15"/>
    </row>
    <row r="1101" spans="2:7" s="16" customFormat="1" ht="35.25" x14ac:dyDescent="0.5">
      <c r="B1101" s="39" t="s">
        <v>3</v>
      </c>
      <c r="C1101" s="67"/>
      <c r="D1101" s="67"/>
      <c r="E1101" s="67"/>
      <c r="F1101" s="68"/>
      <c r="G1101" s="15"/>
    </row>
    <row r="1102" spans="2:7" s="16" customFormat="1" ht="35.25" x14ac:dyDescent="0.5">
      <c r="B1102" s="39"/>
      <c r="C1102" s="67"/>
      <c r="D1102" s="67"/>
      <c r="E1102" s="67"/>
      <c r="F1102" s="68"/>
      <c r="G1102" s="15"/>
    </row>
    <row r="1103" spans="2:7" s="16" customFormat="1" ht="35.25" x14ac:dyDescent="0.5">
      <c r="B1103" s="39"/>
      <c r="C1103" s="67"/>
      <c r="D1103" s="67"/>
      <c r="E1103" s="67"/>
      <c r="F1103" s="68"/>
      <c r="G1103" s="15"/>
    </row>
    <row r="1104" spans="2:7" s="16" customFormat="1" ht="35.25" x14ac:dyDescent="0.5">
      <c r="B1104" s="36" t="s">
        <v>115</v>
      </c>
      <c r="C1104" s="59" t="s">
        <v>5</v>
      </c>
      <c r="D1104" s="59" t="s">
        <v>6</v>
      </c>
      <c r="E1104" s="59" t="s">
        <v>6</v>
      </c>
      <c r="F1104" s="60" t="s">
        <v>175</v>
      </c>
      <c r="G1104" s="15"/>
    </row>
    <row r="1105" spans="2:7" s="16" customFormat="1" ht="35.25" x14ac:dyDescent="0.5">
      <c r="B1105" s="37">
        <v>156005</v>
      </c>
      <c r="C1105" s="59" t="s">
        <v>169</v>
      </c>
      <c r="D1105" s="59" t="s">
        <v>169</v>
      </c>
      <c r="E1105" s="59" t="s">
        <v>174</v>
      </c>
      <c r="F1105" s="60" t="s">
        <v>176</v>
      </c>
      <c r="G1105" s="15"/>
    </row>
    <row r="1106" spans="2:7" s="20" customFormat="1" x14ac:dyDescent="0.45">
      <c r="B1106" s="38" t="s">
        <v>7</v>
      </c>
      <c r="C1106" s="61"/>
      <c r="D1106" s="61"/>
      <c r="E1106" s="61"/>
      <c r="F1106" s="62">
        <f t="shared" ref="F1106:F1123" si="48">E1106-D1106</f>
        <v>0</v>
      </c>
      <c r="G1106" s="19"/>
    </row>
    <row r="1107" spans="2:7" s="16" customFormat="1" x14ac:dyDescent="0.45">
      <c r="B1107" s="38" t="s">
        <v>8</v>
      </c>
      <c r="C1107" s="61"/>
      <c r="D1107" s="61"/>
      <c r="E1107" s="61"/>
      <c r="F1107" s="62">
        <f t="shared" si="48"/>
        <v>0</v>
      </c>
      <c r="G1107" s="15"/>
    </row>
    <row r="1108" spans="2:7" s="16" customFormat="1" x14ac:dyDescent="0.45">
      <c r="B1108" s="38" t="s">
        <v>9</v>
      </c>
      <c r="C1108" s="63"/>
      <c r="D1108" s="63"/>
      <c r="E1108" s="63"/>
      <c r="F1108" s="62">
        <f t="shared" si="48"/>
        <v>0</v>
      </c>
      <c r="G1108" s="15"/>
    </row>
    <row r="1109" spans="2:7" s="16" customFormat="1" ht="35.25" x14ac:dyDescent="0.5">
      <c r="B1109" s="36" t="s">
        <v>10</v>
      </c>
      <c r="C1109" s="64">
        <v>0</v>
      </c>
      <c r="D1109" s="64">
        <v>0</v>
      </c>
      <c r="E1109" s="64">
        <v>0</v>
      </c>
      <c r="F1109" s="62">
        <f t="shared" si="48"/>
        <v>0</v>
      </c>
      <c r="G1109" s="15"/>
    </row>
    <row r="1110" spans="2:7" s="16" customFormat="1" x14ac:dyDescent="0.45">
      <c r="B1110" s="38" t="s">
        <v>11</v>
      </c>
      <c r="C1110" s="63"/>
      <c r="D1110" s="63"/>
      <c r="E1110" s="63"/>
      <c r="F1110" s="62">
        <f t="shared" si="48"/>
        <v>0</v>
      </c>
      <c r="G1110" s="15"/>
    </row>
    <row r="1111" spans="2:7" s="16" customFormat="1" x14ac:dyDescent="0.45">
      <c r="B1111" s="38" t="s">
        <v>12</v>
      </c>
      <c r="C1111" s="61"/>
      <c r="D1111" s="61"/>
      <c r="E1111" s="61"/>
      <c r="F1111" s="62">
        <f t="shared" si="48"/>
        <v>0</v>
      </c>
      <c r="G1111" s="15"/>
    </row>
    <row r="1112" spans="2:7" s="16" customFormat="1" x14ac:dyDescent="0.45">
      <c r="B1112" s="38" t="s">
        <v>13</v>
      </c>
      <c r="C1112" s="61"/>
      <c r="D1112" s="61"/>
      <c r="E1112" s="61"/>
      <c r="F1112" s="62">
        <f t="shared" si="48"/>
        <v>0</v>
      </c>
      <c r="G1112" s="15"/>
    </row>
    <row r="1113" spans="2:7" s="16" customFormat="1" ht="35.25" x14ac:dyDescent="0.5">
      <c r="B1113" s="36" t="s">
        <v>14</v>
      </c>
      <c r="C1113" s="64">
        <v>0</v>
      </c>
      <c r="D1113" s="64">
        <v>0</v>
      </c>
      <c r="E1113" s="64">
        <v>0</v>
      </c>
      <c r="F1113" s="62">
        <f t="shared" si="48"/>
        <v>0</v>
      </c>
      <c r="G1113" s="15"/>
    </row>
    <row r="1114" spans="2:7" s="16" customFormat="1" x14ac:dyDescent="0.45">
      <c r="B1114" s="38" t="s">
        <v>15</v>
      </c>
      <c r="C1114" s="61"/>
      <c r="D1114" s="61"/>
      <c r="E1114" s="61"/>
      <c r="F1114" s="62">
        <f t="shared" si="48"/>
        <v>0</v>
      </c>
      <c r="G1114" s="15"/>
    </row>
    <row r="1115" spans="2:7" s="16" customFormat="1" x14ac:dyDescent="0.45">
      <c r="B1115" s="38" t="s">
        <v>16</v>
      </c>
      <c r="C1115" s="61"/>
      <c r="D1115" s="61"/>
      <c r="E1115" s="61"/>
      <c r="F1115" s="62">
        <f t="shared" si="48"/>
        <v>0</v>
      </c>
      <c r="G1115" s="15"/>
    </row>
    <row r="1116" spans="2:7" s="16" customFormat="1" x14ac:dyDescent="0.45">
      <c r="B1116" s="38" t="s">
        <v>17</v>
      </c>
      <c r="C1116" s="61"/>
      <c r="D1116" s="61"/>
      <c r="E1116" s="61"/>
      <c r="F1116" s="62">
        <f t="shared" si="48"/>
        <v>0</v>
      </c>
      <c r="G1116" s="15"/>
    </row>
    <row r="1117" spans="2:7" s="16" customFormat="1" x14ac:dyDescent="0.45">
      <c r="B1117" s="38" t="s">
        <v>18</v>
      </c>
      <c r="C1117" s="61"/>
      <c r="D1117" s="61"/>
      <c r="E1117" s="61"/>
      <c r="F1117" s="62">
        <f t="shared" si="48"/>
        <v>0</v>
      </c>
      <c r="G1117" s="15"/>
    </row>
    <row r="1118" spans="2:7" s="16" customFormat="1" ht="35.25" x14ac:dyDescent="0.5">
      <c r="B1118" s="36" t="s">
        <v>19</v>
      </c>
      <c r="C1118" s="64">
        <v>0</v>
      </c>
      <c r="D1118" s="64">
        <v>0</v>
      </c>
      <c r="E1118" s="64">
        <v>0</v>
      </c>
      <c r="F1118" s="62">
        <f t="shared" si="48"/>
        <v>0</v>
      </c>
      <c r="G1118" s="15"/>
    </row>
    <row r="1119" spans="2:7" s="16" customFormat="1" x14ac:dyDescent="0.45">
      <c r="B1119" s="38" t="s">
        <v>20</v>
      </c>
      <c r="C1119" s="61"/>
      <c r="D1119" s="61"/>
      <c r="E1119" s="61"/>
      <c r="F1119" s="62">
        <f t="shared" si="48"/>
        <v>0</v>
      </c>
      <c r="G1119" s="15"/>
    </row>
    <row r="1120" spans="2:7" s="16" customFormat="1" x14ac:dyDescent="0.45">
      <c r="B1120" s="38" t="s">
        <v>21</v>
      </c>
      <c r="C1120" s="61"/>
      <c r="D1120" s="61"/>
      <c r="E1120" s="61"/>
      <c r="F1120" s="62">
        <f t="shared" si="48"/>
        <v>0</v>
      </c>
      <c r="G1120" s="15"/>
    </row>
    <row r="1121" spans="2:7" s="16" customFormat="1" x14ac:dyDescent="0.45">
      <c r="B1121" s="38" t="s">
        <v>22</v>
      </c>
      <c r="C1121" s="61"/>
      <c r="D1121" s="61"/>
      <c r="E1121" s="61"/>
      <c r="F1121" s="62">
        <f t="shared" si="48"/>
        <v>0</v>
      </c>
      <c r="G1121" s="15"/>
    </row>
    <row r="1122" spans="2:7" s="16" customFormat="1" ht="35.25" x14ac:dyDescent="0.5">
      <c r="B1122" s="36" t="s">
        <v>23</v>
      </c>
      <c r="C1122" s="64">
        <v>0</v>
      </c>
      <c r="D1122" s="64">
        <v>0</v>
      </c>
      <c r="E1122" s="64">
        <v>0</v>
      </c>
      <c r="F1122" s="62">
        <f t="shared" si="48"/>
        <v>0</v>
      </c>
      <c r="G1122" s="15"/>
    </row>
    <row r="1123" spans="2:7" s="16" customFormat="1" ht="35.25" x14ac:dyDescent="0.5">
      <c r="B1123" s="36" t="s">
        <v>24</v>
      </c>
      <c r="C1123" s="71">
        <v>0</v>
      </c>
      <c r="D1123" s="71">
        <v>0</v>
      </c>
      <c r="E1123" s="71">
        <v>0</v>
      </c>
      <c r="F1123" s="62">
        <f t="shared" si="48"/>
        <v>0</v>
      </c>
      <c r="G1123" s="15"/>
    </row>
    <row r="1124" spans="2:7" s="16" customFormat="1" ht="35.25" x14ac:dyDescent="0.5">
      <c r="B1124" s="40"/>
      <c r="C1124" s="67"/>
      <c r="D1124" s="67"/>
      <c r="E1124" s="67"/>
      <c r="F1124" s="68"/>
      <c r="G1124" s="15"/>
    </row>
    <row r="1125" spans="2:7" s="16" customFormat="1" ht="35.25" x14ac:dyDescent="0.5">
      <c r="B1125" s="40"/>
      <c r="C1125" s="67"/>
      <c r="D1125" s="67"/>
      <c r="E1125" s="67"/>
      <c r="F1125" s="68"/>
      <c r="G1125" s="15"/>
    </row>
    <row r="1126" spans="2:7" s="16" customFormat="1" ht="35.25" x14ac:dyDescent="0.5">
      <c r="B1126" s="36" t="s">
        <v>60</v>
      </c>
      <c r="C1126" s="59" t="s">
        <v>5</v>
      </c>
      <c r="D1126" s="59" t="s">
        <v>6</v>
      </c>
      <c r="E1126" s="59" t="s">
        <v>6</v>
      </c>
      <c r="F1126" s="60" t="s">
        <v>175</v>
      </c>
      <c r="G1126" s="15"/>
    </row>
    <row r="1127" spans="2:7" s="16" customFormat="1" ht="35.25" x14ac:dyDescent="0.5">
      <c r="B1127" s="37">
        <v>159202</v>
      </c>
      <c r="C1127" s="59" t="s">
        <v>169</v>
      </c>
      <c r="D1127" s="59" t="s">
        <v>169</v>
      </c>
      <c r="E1127" s="59" t="s">
        <v>174</v>
      </c>
      <c r="F1127" s="60" t="s">
        <v>176</v>
      </c>
      <c r="G1127" s="15"/>
    </row>
    <row r="1128" spans="2:7" s="20" customFormat="1" x14ac:dyDescent="0.45">
      <c r="B1128" s="38" t="s">
        <v>7</v>
      </c>
      <c r="C1128" s="61">
        <v>26833.3</v>
      </c>
      <c r="D1128" s="61">
        <v>14160</v>
      </c>
      <c r="E1128" s="61">
        <v>23648.6</v>
      </c>
      <c r="F1128" s="62">
        <f t="shared" ref="F1128:F1145" si="49">E1128-D1128</f>
        <v>9488.5999999999985</v>
      </c>
      <c r="G1128" s="19"/>
    </row>
    <row r="1129" spans="2:7" s="16" customFormat="1" x14ac:dyDescent="0.45">
      <c r="B1129" s="38" t="s">
        <v>8</v>
      </c>
      <c r="C1129" s="61"/>
      <c r="D1129" s="61"/>
      <c r="E1129" s="61"/>
      <c r="F1129" s="62">
        <f t="shared" si="49"/>
        <v>0</v>
      </c>
      <c r="G1129" s="15"/>
    </row>
    <row r="1130" spans="2:7" s="16" customFormat="1" x14ac:dyDescent="0.45">
      <c r="B1130" s="38" t="s">
        <v>9</v>
      </c>
      <c r="C1130" s="63">
        <v>2052.73</v>
      </c>
      <c r="D1130" s="61">
        <v>2643.03</v>
      </c>
      <c r="E1130" s="61">
        <v>4173.28</v>
      </c>
      <c r="F1130" s="62">
        <f t="shared" si="49"/>
        <v>1530.2499999999995</v>
      </c>
      <c r="G1130" s="15"/>
    </row>
    <row r="1131" spans="2:7" s="16" customFormat="1" ht="35.25" x14ac:dyDescent="0.5">
      <c r="B1131" s="36" t="s">
        <v>10</v>
      </c>
      <c r="C1131" s="64">
        <f>C1130+C1129+C1128</f>
        <v>28886.03</v>
      </c>
      <c r="D1131" s="64">
        <f>D1130+D1129+D1128</f>
        <v>16803.03</v>
      </c>
      <c r="E1131" s="64">
        <f>E1130+E1129+E1128</f>
        <v>27821.879999999997</v>
      </c>
      <c r="F1131" s="62">
        <f t="shared" si="49"/>
        <v>11018.849999999999</v>
      </c>
      <c r="G1131" s="15"/>
    </row>
    <row r="1132" spans="2:7" s="16" customFormat="1" x14ac:dyDescent="0.45">
      <c r="B1132" s="38" t="s">
        <v>11</v>
      </c>
      <c r="C1132" s="63"/>
      <c r="D1132" s="63"/>
      <c r="E1132" s="63"/>
      <c r="F1132" s="62">
        <f t="shared" si="49"/>
        <v>0</v>
      </c>
      <c r="G1132" s="15"/>
    </row>
    <row r="1133" spans="2:7" s="16" customFormat="1" x14ac:dyDescent="0.45">
      <c r="B1133" s="38" t="s">
        <v>12</v>
      </c>
      <c r="C1133" s="61"/>
      <c r="D1133" s="61"/>
      <c r="E1133" s="61"/>
      <c r="F1133" s="62">
        <f t="shared" si="49"/>
        <v>0</v>
      </c>
      <c r="G1133" s="15"/>
    </row>
    <row r="1134" spans="2:7" s="16" customFormat="1" x14ac:dyDescent="0.45">
      <c r="B1134" s="38" t="s">
        <v>13</v>
      </c>
      <c r="C1134" s="61"/>
      <c r="D1134" s="61"/>
      <c r="E1134" s="61"/>
      <c r="F1134" s="62">
        <f t="shared" si="49"/>
        <v>0</v>
      </c>
      <c r="G1134" s="15"/>
    </row>
    <row r="1135" spans="2:7" s="16" customFormat="1" ht="35.25" x14ac:dyDescent="0.5">
      <c r="B1135" s="36" t="s">
        <v>14</v>
      </c>
      <c r="C1135" s="64">
        <v>0</v>
      </c>
      <c r="D1135" s="64">
        <v>0</v>
      </c>
      <c r="E1135" s="64">
        <v>0</v>
      </c>
      <c r="F1135" s="62">
        <f t="shared" si="49"/>
        <v>0</v>
      </c>
      <c r="G1135" s="15"/>
    </row>
    <row r="1136" spans="2:7" s="16" customFormat="1" x14ac:dyDescent="0.45">
      <c r="B1136" s="38" t="s">
        <v>15</v>
      </c>
      <c r="C1136" s="61"/>
      <c r="D1136" s="61"/>
      <c r="E1136" s="61"/>
      <c r="F1136" s="62">
        <f t="shared" si="49"/>
        <v>0</v>
      </c>
      <c r="G1136" s="15"/>
    </row>
    <row r="1137" spans="2:7" s="16" customFormat="1" x14ac:dyDescent="0.45">
      <c r="B1137" s="38" t="s">
        <v>16</v>
      </c>
      <c r="C1137" s="61"/>
      <c r="D1137" s="61"/>
      <c r="E1137" s="61"/>
      <c r="F1137" s="62">
        <f t="shared" si="49"/>
        <v>0</v>
      </c>
      <c r="G1137" s="15"/>
    </row>
    <row r="1138" spans="2:7" s="16" customFormat="1" x14ac:dyDescent="0.45">
      <c r="B1138" s="38" t="s">
        <v>17</v>
      </c>
      <c r="C1138" s="61"/>
      <c r="D1138" s="61"/>
      <c r="E1138" s="61"/>
      <c r="F1138" s="62">
        <f t="shared" si="49"/>
        <v>0</v>
      </c>
      <c r="G1138" s="15"/>
    </row>
    <row r="1139" spans="2:7" s="16" customFormat="1" x14ac:dyDescent="0.45">
      <c r="B1139" s="38" t="s">
        <v>18</v>
      </c>
      <c r="C1139" s="61"/>
      <c r="D1139" s="61"/>
      <c r="E1139" s="61"/>
      <c r="F1139" s="62">
        <f t="shared" si="49"/>
        <v>0</v>
      </c>
      <c r="G1139" s="15"/>
    </row>
    <row r="1140" spans="2:7" s="16" customFormat="1" ht="35.25" x14ac:dyDescent="0.5">
      <c r="B1140" s="36" t="s">
        <v>19</v>
      </c>
      <c r="C1140" s="64">
        <v>0</v>
      </c>
      <c r="D1140" s="64">
        <v>0</v>
      </c>
      <c r="E1140" s="64">
        <v>0</v>
      </c>
      <c r="F1140" s="62">
        <f t="shared" si="49"/>
        <v>0</v>
      </c>
      <c r="G1140" s="15"/>
    </row>
    <row r="1141" spans="2:7" s="16" customFormat="1" x14ac:dyDescent="0.45">
      <c r="B1141" s="38" t="s">
        <v>20</v>
      </c>
      <c r="C1141" s="61"/>
      <c r="D1141" s="61"/>
      <c r="E1141" s="61"/>
      <c r="F1141" s="62">
        <f t="shared" si="49"/>
        <v>0</v>
      </c>
      <c r="G1141" s="15"/>
    </row>
    <row r="1142" spans="2:7" s="16" customFormat="1" x14ac:dyDescent="0.45">
      <c r="B1142" s="38" t="s">
        <v>21</v>
      </c>
      <c r="C1142" s="61"/>
      <c r="D1142" s="61"/>
      <c r="E1142" s="61"/>
      <c r="F1142" s="62">
        <f t="shared" si="49"/>
        <v>0</v>
      </c>
      <c r="G1142" s="15"/>
    </row>
    <row r="1143" spans="2:7" s="16" customFormat="1" x14ac:dyDescent="0.45">
      <c r="B1143" s="38" t="s">
        <v>22</v>
      </c>
      <c r="C1143" s="61"/>
      <c r="D1143" s="61"/>
      <c r="E1143" s="61"/>
      <c r="F1143" s="62">
        <f t="shared" si="49"/>
        <v>0</v>
      </c>
      <c r="G1143" s="15"/>
    </row>
    <row r="1144" spans="2:7" s="16" customFormat="1" ht="35.25" x14ac:dyDescent="0.5">
      <c r="B1144" s="36" t="s">
        <v>23</v>
      </c>
      <c r="C1144" s="64">
        <v>0</v>
      </c>
      <c r="D1144" s="64">
        <v>0</v>
      </c>
      <c r="E1144" s="64">
        <v>0</v>
      </c>
      <c r="F1144" s="62">
        <f t="shared" si="49"/>
        <v>0</v>
      </c>
      <c r="G1144" s="15"/>
    </row>
    <row r="1145" spans="2:7" s="16" customFormat="1" ht="35.25" x14ac:dyDescent="0.5">
      <c r="B1145" s="36" t="s">
        <v>24</v>
      </c>
      <c r="C1145" s="71">
        <f>C1144+C1140+C1135+C1131</f>
        <v>28886.03</v>
      </c>
      <c r="D1145" s="71">
        <f>D1144+D1140+D1135+D1131</f>
        <v>16803.03</v>
      </c>
      <c r="E1145" s="71">
        <f>E1144+E1140+E1135+E1131</f>
        <v>27821.879999999997</v>
      </c>
      <c r="F1145" s="62">
        <f t="shared" si="49"/>
        <v>11018.849999999999</v>
      </c>
      <c r="G1145" s="15"/>
    </row>
    <row r="1146" spans="2:7" s="16" customFormat="1" ht="35.25" x14ac:dyDescent="0.5">
      <c r="B1146" s="39"/>
      <c r="C1146" s="67"/>
      <c r="D1146" s="67"/>
      <c r="E1146" s="67"/>
      <c r="F1146" s="68"/>
      <c r="G1146" s="15"/>
    </row>
    <row r="1147" spans="2:7" s="16" customFormat="1" ht="35.25" x14ac:dyDescent="0.5">
      <c r="B1147" s="40"/>
      <c r="C1147" s="67"/>
      <c r="D1147" s="67"/>
      <c r="E1147" s="67"/>
      <c r="F1147" s="68"/>
      <c r="G1147" s="15"/>
    </row>
    <row r="1148" spans="2:7" s="16" customFormat="1" ht="35.25" x14ac:dyDescent="0.5">
      <c r="B1148" s="36" t="s">
        <v>61</v>
      </c>
      <c r="C1148" s="59" t="s">
        <v>5</v>
      </c>
      <c r="D1148" s="59" t="s">
        <v>6</v>
      </c>
      <c r="E1148" s="59" t="s">
        <v>6</v>
      </c>
      <c r="F1148" s="60" t="s">
        <v>175</v>
      </c>
      <c r="G1148" s="15"/>
    </row>
    <row r="1149" spans="2:7" s="16" customFormat="1" ht="35.25" x14ac:dyDescent="0.5">
      <c r="B1149" s="37">
        <v>159203</v>
      </c>
      <c r="C1149" s="59" t="s">
        <v>169</v>
      </c>
      <c r="D1149" s="59" t="s">
        <v>169</v>
      </c>
      <c r="E1149" s="59" t="s">
        <v>174</v>
      </c>
      <c r="F1149" s="60" t="s">
        <v>176</v>
      </c>
      <c r="G1149" s="15"/>
    </row>
    <row r="1150" spans="2:7" s="20" customFormat="1" x14ac:dyDescent="0.45">
      <c r="B1150" s="38" t="s">
        <v>7</v>
      </c>
      <c r="C1150" s="61">
        <v>247933.02</v>
      </c>
      <c r="D1150" s="61">
        <v>238647.43</v>
      </c>
      <c r="E1150" s="61">
        <v>243247.47</v>
      </c>
      <c r="F1150" s="62">
        <f t="shared" ref="F1150:F1167" si="50">E1150-D1150</f>
        <v>4600.0400000000081</v>
      </c>
      <c r="G1150" s="19"/>
    </row>
    <row r="1151" spans="2:7" s="20" customFormat="1" x14ac:dyDescent="0.45">
      <c r="B1151" s="38" t="s">
        <v>8</v>
      </c>
      <c r="C1151" s="61"/>
      <c r="D1151" s="61"/>
      <c r="E1151" s="61"/>
      <c r="F1151" s="62">
        <f t="shared" si="50"/>
        <v>0</v>
      </c>
      <c r="G1151" s="19"/>
    </row>
    <row r="1152" spans="2:7" s="20" customFormat="1" x14ac:dyDescent="0.45">
      <c r="B1152" s="38" t="s">
        <v>9</v>
      </c>
      <c r="C1152" s="63">
        <v>84222.52</v>
      </c>
      <c r="D1152" s="61">
        <v>90740.37</v>
      </c>
      <c r="E1152" s="61">
        <v>92779.25</v>
      </c>
      <c r="F1152" s="62">
        <f t="shared" si="50"/>
        <v>2038.8800000000047</v>
      </c>
      <c r="G1152" s="19"/>
    </row>
    <row r="1153" spans="2:7" s="16" customFormat="1" ht="35.25" x14ac:dyDescent="0.5">
      <c r="B1153" s="36" t="s">
        <v>10</v>
      </c>
      <c r="C1153" s="64">
        <f>C1152+C1151+C1150</f>
        <v>332155.53999999998</v>
      </c>
      <c r="D1153" s="64">
        <f>D1152+D1151+D1150</f>
        <v>329387.8</v>
      </c>
      <c r="E1153" s="64">
        <f>E1152+E1151+E1150</f>
        <v>336026.72</v>
      </c>
      <c r="F1153" s="62">
        <f t="shared" si="50"/>
        <v>6638.9199999999837</v>
      </c>
      <c r="G1153" s="15"/>
    </row>
    <row r="1154" spans="2:7" s="16" customFormat="1" x14ac:dyDescent="0.45">
      <c r="B1154" s="38" t="s">
        <v>11</v>
      </c>
      <c r="C1154" s="63">
        <v>1159.45</v>
      </c>
      <c r="D1154" s="63"/>
      <c r="E1154" s="63"/>
      <c r="F1154" s="62">
        <f t="shared" si="50"/>
        <v>0</v>
      </c>
      <c r="G1154" s="15"/>
    </row>
    <row r="1155" spans="2:7" s="16" customFormat="1" x14ac:dyDescent="0.45">
      <c r="B1155" s="38" t="s">
        <v>12</v>
      </c>
      <c r="C1155" s="61">
        <v>4473.29</v>
      </c>
      <c r="D1155" s="61">
        <v>7366.6</v>
      </c>
      <c r="E1155" s="61">
        <v>6910</v>
      </c>
      <c r="F1155" s="62">
        <f t="shared" si="50"/>
        <v>-456.60000000000036</v>
      </c>
      <c r="G1155" s="15"/>
    </row>
    <row r="1156" spans="2:7" s="16" customFormat="1" x14ac:dyDescent="0.45">
      <c r="B1156" s="38" t="s">
        <v>13</v>
      </c>
      <c r="C1156" s="61"/>
      <c r="D1156" s="61">
        <v>6400</v>
      </c>
      <c r="E1156" s="61">
        <v>6400</v>
      </c>
      <c r="F1156" s="62">
        <f t="shared" si="50"/>
        <v>0</v>
      </c>
      <c r="G1156" s="15"/>
    </row>
    <row r="1157" spans="2:7" s="16" customFormat="1" ht="35.25" x14ac:dyDescent="0.5">
      <c r="B1157" s="36" t="s">
        <v>14</v>
      </c>
      <c r="C1157" s="64">
        <f>C1156+C1155+C1154</f>
        <v>5632.74</v>
      </c>
      <c r="D1157" s="64">
        <f>D1156+D1155+D1154</f>
        <v>13766.6</v>
      </c>
      <c r="E1157" s="64">
        <f>E1156+E1155+E1154</f>
        <v>13310</v>
      </c>
      <c r="F1157" s="62">
        <f t="shared" si="50"/>
        <v>-456.60000000000036</v>
      </c>
      <c r="G1157" s="15"/>
    </row>
    <row r="1158" spans="2:7" s="16" customFormat="1" x14ac:dyDescent="0.45">
      <c r="B1158" s="38" t="s">
        <v>15</v>
      </c>
      <c r="C1158" s="61"/>
      <c r="D1158" s="61"/>
      <c r="E1158" s="61"/>
      <c r="F1158" s="62">
        <f t="shared" si="50"/>
        <v>0</v>
      </c>
      <c r="G1158" s="15"/>
    </row>
    <row r="1159" spans="2:7" s="16" customFormat="1" x14ac:dyDescent="0.45">
      <c r="B1159" s="38" t="s">
        <v>16</v>
      </c>
      <c r="C1159" s="61"/>
      <c r="D1159" s="61"/>
      <c r="E1159" s="61"/>
      <c r="F1159" s="62">
        <f t="shared" si="50"/>
        <v>0</v>
      </c>
      <c r="G1159" s="15"/>
    </row>
    <row r="1160" spans="2:7" s="16" customFormat="1" x14ac:dyDescent="0.45">
      <c r="B1160" s="38" t="s">
        <v>17</v>
      </c>
      <c r="C1160" s="61"/>
      <c r="D1160" s="61"/>
      <c r="E1160" s="61"/>
      <c r="F1160" s="62">
        <f t="shared" si="50"/>
        <v>0</v>
      </c>
      <c r="G1160" s="15"/>
    </row>
    <row r="1161" spans="2:7" s="16" customFormat="1" x14ac:dyDescent="0.45">
      <c r="B1161" s="38" t="s">
        <v>18</v>
      </c>
      <c r="C1161" s="61"/>
      <c r="D1161" s="61"/>
      <c r="E1161" s="61"/>
      <c r="F1161" s="62">
        <f t="shared" si="50"/>
        <v>0</v>
      </c>
      <c r="G1161" s="15"/>
    </row>
    <row r="1162" spans="2:7" s="16" customFormat="1" ht="35.25" x14ac:dyDescent="0.5">
      <c r="B1162" s="36" t="s">
        <v>19</v>
      </c>
      <c r="C1162" s="64">
        <v>0</v>
      </c>
      <c r="D1162" s="64">
        <v>0</v>
      </c>
      <c r="E1162" s="64">
        <v>0</v>
      </c>
      <c r="F1162" s="62">
        <f t="shared" si="50"/>
        <v>0</v>
      </c>
      <c r="G1162" s="15"/>
    </row>
    <row r="1163" spans="2:7" s="16" customFormat="1" x14ac:dyDescent="0.45">
      <c r="B1163" s="38" t="s">
        <v>20</v>
      </c>
      <c r="C1163" s="61"/>
      <c r="D1163" s="61"/>
      <c r="E1163" s="61"/>
      <c r="F1163" s="62">
        <f t="shared" si="50"/>
        <v>0</v>
      </c>
      <c r="G1163" s="15"/>
    </row>
    <row r="1164" spans="2:7" s="16" customFormat="1" x14ac:dyDescent="0.45">
      <c r="B1164" s="38" t="s">
        <v>21</v>
      </c>
      <c r="C1164" s="61"/>
      <c r="D1164" s="61"/>
      <c r="E1164" s="61"/>
      <c r="F1164" s="62">
        <f t="shared" si="50"/>
        <v>0</v>
      </c>
      <c r="G1164" s="15"/>
    </row>
    <row r="1165" spans="2:7" s="16" customFormat="1" x14ac:dyDescent="0.45">
      <c r="B1165" s="38" t="s">
        <v>22</v>
      </c>
      <c r="C1165" s="61"/>
      <c r="D1165" s="61"/>
      <c r="E1165" s="61"/>
      <c r="F1165" s="62">
        <f t="shared" si="50"/>
        <v>0</v>
      </c>
      <c r="G1165" s="15"/>
    </row>
    <row r="1166" spans="2:7" s="16" customFormat="1" ht="35.25" x14ac:dyDescent="0.5">
      <c r="B1166" s="36" t="s">
        <v>23</v>
      </c>
      <c r="C1166" s="64">
        <f>C1165+C1164+C1163</f>
        <v>0</v>
      </c>
      <c r="D1166" s="64">
        <f>D1165+D1164+D1163</f>
        <v>0</v>
      </c>
      <c r="E1166" s="64">
        <f>E1165+E1164+E1163</f>
        <v>0</v>
      </c>
      <c r="F1166" s="62">
        <f t="shared" si="50"/>
        <v>0</v>
      </c>
      <c r="G1166" s="15"/>
    </row>
    <row r="1167" spans="2:7" s="16" customFormat="1" ht="35.25" x14ac:dyDescent="0.5">
      <c r="B1167" s="36" t="s">
        <v>24</v>
      </c>
      <c r="C1167" s="71">
        <f>C1166+C1162+C1157+C1153</f>
        <v>337788.27999999997</v>
      </c>
      <c r="D1167" s="71">
        <f>D1166+D1162+D1157+D1153</f>
        <v>343154.39999999997</v>
      </c>
      <c r="E1167" s="71">
        <f>E1166+E1162+E1157+E1153</f>
        <v>349336.72</v>
      </c>
      <c r="F1167" s="62">
        <f t="shared" si="50"/>
        <v>6182.320000000007</v>
      </c>
      <c r="G1167" s="15"/>
    </row>
    <row r="1168" spans="2:7" s="16" customFormat="1" ht="35.25" x14ac:dyDescent="0.5">
      <c r="B1168" s="39"/>
      <c r="C1168" s="67"/>
      <c r="D1168" s="67"/>
      <c r="E1168" s="67"/>
      <c r="F1168" s="68"/>
      <c r="G1168" s="15"/>
    </row>
    <row r="1169" spans="2:7" s="16" customFormat="1" ht="35.25" x14ac:dyDescent="0.5">
      <c r="B1169" s="39"/>
      <c r="C1169" s="67"/>
      <c r="D1169" s="67"/>
      <c r="E1169" s="67"/>
      <c r="F1169" s="68"/>
      <c r="G1169" s="15"/>
    </row>
    <row r="1170" spans="2:7" s="16" customFormat="1" ht="35.25" x14ac:dyDescent="0.5">
      <c r="B1170" s="39" t="s">
        <v>3</v>
      </c>
      <c r="C1170" s="67"/>
      <c r="D1170" s="67"/>
      <c r="E1170" s="67"/>
      <c r="F1170" s="68"/>
      <c r="G1170" s="15"/>
    </row>
    <row r="1171" spans="2:7" s="16" customFormat="1" ht="35.25" x14ac:dyDescent="0.5">
      <c r="B1171" s="39"/>
      <c r="C1171" s="67"/>
      <c r="D1171" s="67"/>
      <c r="E1171" s="67"/>
      <c r="F1171" s="68"/>
      <c r="G1171" s="15"/>
    </row>
    <row r="1172" spans="2:7" s="16" customFormat="1" ht="35.25" x14ac:dyDescent="0.5">
      <c r="B1172" s="39"/>
      <c r="C1172" s="67"/>
      <c r="D1172" s="67"/>
      <c r="E1172" s="67"/>
      <c r="F1172" s="68"/>
      <c r="G1172" s="15"/>
    </row>
    <row r="1173" spans="2:7" s="16" customFormat="1" ht="35.25" x14ac:dyDescent="0.5">
      <c r="B1173" s="36" t="s">
        <v>62</v>
      </c>
      <c r="C1173" s="59" t="s">
        <v>5</v>
      </c>
      <c r="D1173" s="59" t="s">
        <v>6</v>
      </c>
      <c r="E1173" s="59" t="s">
        <v>6</v>
      </c>
      <c r="F1173" s="60" t="s">
        <v>175</v>
      </c>
      <c r="G1173" s="15"/>
    </row>
    <row r="1174" spans="2:7" s="16" customFormat="1" ht="35.25" x14ac:dyDescent="0.5">
      <c r="B1174" s="37">
        <v>159206</v>
      </c>
      <c r="C1174" s="59" t="s">
        <v>169</v>
      </c>
      <c r="D1174" s="59" t="s">
        <v>169</v>
      </c>
      <c r="E1174" s="59" t="s">
        <v>174</v>
      </c>
      <c r="F1174" s="60" t="s">
        <v>176</v>
      </c>
      <c r="G1174" s="15"/>
    </row>
    <row r="1175" spans="2:7" s="16" customFormat="1" x14ac:dyDescent="0.45">
      <c r="B1175" s="38" t="s">
        <v>7</v>
      </c>
      <c r="C1175" s="61">
        <v>60356.61</v>
      </c>
      <c r="D1175" s="61">
        <v>65506.63</v>
      </c>
      <c r="E1175" s="61">
        <v>57772</v>
      </c>
      <c r="F1175" s="62">
        <f t="shared" ref="F1175:F1192" si="51">E1175-D1175</f>
        <v>-7734.6299999999974</v>
      </c>
      <c r="G1175" s="15"/>
    </row>
    <row r="1176" spans="2:7" s="16" customFormat="1" x14ac:dyDescent="0.45">
      <c r="B1176" s="38" t="s">
        <v>8</v>
      </c>
      <c r="C1176" s="61"/>
      <c r="D1176" s="61"/>
      <c r="E1176" s="61"/>
      <c r="F1176" s="62">
        <f t="shared" si="51"/>
        <v>0</v>
      </c>
      <c r="G1176" s="15"/>
    </row>
    <row r="1177" spans="2:7" s="16" customFormat="1" x14ac:dyDescent="0.45">
      <c r="B1177" s="38" t="s">
        <v>9</v>
      </c>
      <c r="C1177" s="63">
        <v>22968.91</v>
      </c>
      <c r="D1177" s="63">
        <v>23834.38</v>
      </c>
      <c r="E1177" s="63">
        <v>22721.38</v>
      </c>
      <c r="F1177" s="62">
        <f t="shared" si="51"/>
        <v>-1113</v>
      </c>
      <c r="G1177" s="15"/>
    </row>
    <row r="1178" spans="2:7" s="20" customFormat="1" ht="35.25" x14ac:dyDescent="0.5">
      <c r="B1178" s="36" t="s">
        <v>10</v>
      </c>
      <c r="C1178" s="64">
        <f>C1177+C1176+C1175</f>
        <v>83325.52</v>
      </c>
      <c r="D1178" s="64">
        <f>D1177+D1176+D1175</f>
        <v>89341.01</v>
      </c>
      <c r="E1178" s="64">
        <f>E1177+E1176+E1175</f>
        <v>80493.38</v>
      </c>
      <c r="F1178" s="62">
        <f t="shared" si="51"/>
        <v>-8847.6299999999901</v>
      </c>
      <c r="G1178" s="19"/>
    </row>
    <row r="1179" spans="2:7" s="16" customFormat="1" x14ac:dyDescent="0.45">
      <c r="B1179" s="38" t="s">
        <v>11</v>
      </c>
      <c r="C1179" s="63"/>
      <c r="D1179" s="63"/>
      <c r="E1179" s="63"/>
      <c r="F1179" s="62">
        <f t="shared" si="51"/>
        <v>0</v>
      </c>
      <c r="G1179" s="15"/>
    </row>
    <row r="1180" spans="2:7" s="16" customFormat="1" x14ac:dyDescent="0.45">
      <c r="B1180" s="38" t="s">
        <v>12</v>
      </c>
      <c r="C1180" s="61">
        <v>1125</v>
      </c>
      <c r="D1180" s="61">
        <v>3300</v>
      </c>
      <c r="E1180" s="61">
        <v>5300</v>
      </c>
      <c r="F1180" s="62">
        <f t="shared" si="51"/>
        <v>2000</v>
      </c>
      <c r="G1180" s="15"/>
    </row>
    <row r="1181" spans="2:7" s="16" customFormat="1" x14ac:dyDescent="0.45">
      <c r="B1181" s="38" t="s">
        <v>13</v>
      </c>
      <c r="C1181" s="61">
        <v>149.63999999999999</v>
      </c>
      <c r="D1181" s="61">
        <v>5000</v>
      </c>
      <c r="E1181" s="61">
        <v>3000</v>
      </c>
      <c r="F1181" s="62">
        <f t="shared" si="51"/>
        <v>-2000</v>
      </c>
      <c r="G1181" s="15"/>
    </row>
    <row r="1182" spans="2:7" s="16" customFormat="1" ht="35.25" x14ac:dyDescent="0.5">
      <c r="B1182" s="36" t="s">
        <v>14</v>
      </c>
      <c r="C1182" s="64">
        <f>C1181+C1180+C1179</f>
        <v>1274.6399999999999</v>
      </c>
      <c r="D1182" s="64">
        <f>D1181+D1180+D1179</f>
        <v>8300</v>
      </c>
      <c r="E1182" s="64">
        <f>E1181+E1180+E1179</f>
        <v>8300</v>
      </c>
      <c r="F1182" s="62">
        <f t="shared" si="51"/>
        <v>0</v>
      </c>
      <c r="G1182" s="15"/>
    </row>
    <row r="1183" spans="2:7" s="16" customFormat="1" x14ac:dyDescent="0.45">
      <c r="B1183" s="38" t="s">
        <v>15</v>
      </c>
      <c r="C1183" s="61"/>
      <c r="D1183" s="61"/>
      <c r="E1183" s="61"/>
      <c r="F1183" s="62">
        <f t="shared" si="51"/>
        <v>0</v>
      </c>
      <c r="G1183" s="15"/>
    </row>
    <row r="1184" spans="2:7" s="16" customFormat="1" x14ac:dyDescent="0.45">
      <c r="B1184" s="38" t="s">
        <v>16</v>
      </c>
      <c r="C1184" s="61"/>
      <c r="D1184" s="61"/>
      <c r="E1184" s="61"/>
      <c r="F1184" s="62">
        <f t="shared" si="51"/>
        <v>0</v>
      </c>
      <c r="G1184" s="15"/>
    </row>
    <row r="1185" spans="2:7" s="16" customFormat="1" x14ac:dyDescent="0.45">
      <c r="B1185" s="38" t="s">
        <v>17</v>
      </c>
      <c r="C1185" s="61"/>
      <c r="D1185" s="61"/>
      <c r="E1185" s="61"/>
      <c r="F1185" s="62">
        <f t="shared" si="51"/>
        <v>0</v>
      </c>
      <c r="G1185" s="15"/>
    </row>
    <row r="1186" spans="2:7" s="16" customFormat="1" x14ac:dyDescent="0.45">
      <c r="B1186" s="38" t="s">
        <v>18</v>
      </c>
      <c r="C1186" s="61"/>
      <c r="D1186" s="61"/>
      <c r="E1186" s="61"/>
      <c r="F1186" s="62">
        <f t="shared" si="51"/>
        <v>0</v>
      </c>
      <c r="G1186" s="15"/>
    </row>
    <row r="1187" spans="2:7" s="16" customFormat="1" ht="35.25" x14ac:dyDescent="0.5">
      <c r="B1187" s="36" t="s">
        <v>19</v>
      </c>
      <c r="C1187" s="64">
        <v>0</v>
      </c>
      <c r="D1187" s="64">
        <v>0</v>
      </c>
      <c r="E1187" s="64">
        <v>0</v>
      </c>
      <c r="F1187" s="62">
        <f t="shared" si="51"/>
        <v>0</v>
      </c>
      <c r="G1187" s="15"/>
    </row>
    <row r="1188" spans="2:7" s="16" customFormat="1" x14ac:dyDescent="0.45">
      <c r="B1188" s="38" t="s">
        <v>20</v>
      </c>
      <c r="C1188" s="61"/>
      <c r="D1188" s="61"/>
      <c r="E1188" s="61"/>
      <c r="F1188" s="62">
        <f t="shared" si="51"/>
        <v>0</v>
      </c>
      <c r="G1188" s="15"/>
    </row>
    <row r="1189" spans="2:7" s="16" customFormat="1" x14ac:dyDescent="0.45">
      <c r="B1189" s="38" t="s">
        <v>21</v>
      </c>
      <c r="C1189" s="61"/>
      <c r="D1189" s="61"/>
      <c r="E1189" s="61"/>
      <c r="F1189" s="62">
        <f t="shared" si="51"/>
        <v>0</v>
      </c>
      <c r="G1189" s="15"/>
    </row>
    <row r="1190" spans="2:7" s="16" customFormat="1" x14ac:dyDescent="0.45">
      <c r="B1190" s="38" t="s">
        <v>22</v>
      </c>
      <c r="C1190" s="61"/>
      <c r="D1190" s="61"/>
      <c r="E1190" s="61"/>
      <c r="F1190" s="62">
        <f t="shared" si="51"/>
        <v>0</v>
      </c>
      <c r="G1190" s="15"/>
    </row>
    <row r="1191" spans="2:7" s="16" customFormat="1" ht="35.25" x14ac:dyDescent="0.5">
      <c r="B1191" s="36" t="s">
        <v>23</v>
      </c>
      <c r="C1191" s="64">
        <v>0</v>
      </c>
      <c r="D1191" s="64">
        <v>0</v>
      </c>
      <c r="E1191" s="64">
        <v>0</v>
      </c>
      <c r="F1191" s="62">
        <f t="shared" si="51"/>
        <v>0</v>
      </c>
      <c r="G1191" s="15"/>
    </row>
    <row r="1192" spans="2:7" s="16" customFormat="1" ht="35.25" x14ac:dyDescent="0.5">
      <c r="B1192" s="36" t="s">
        <v>24</v>
      </c>
      <c r="C1192" s="71">
        <f>C1191+C1187+C1182+C1178</f>
        <v>84600.16</v>
      </c>
      <c r="D1192" s="71">
        <f>D1191+D1187+D1182+D1178</f>
        <v>97641.01</v>
      </c>
      <c r="E1192" s="71">
        <f>E1191+E1187+E1182+E1178</f>
        <v>88793.38</v>
      </c>
      <c r="F1192" s="62">
        <f t="shared" si="51"/>
        <v>-8847.6299999999901</v>
      </c>
      <c r="G1192" s="15"/>
    </row>
    <row r="1193" spans="2:7" s="16" customFormat="1" ht="35.25" x14ac:dyDescent="0.5">
      <c r="B1193" s="39"/>
      <c r="C1193" s="67"/>
      <c r="D1193" s="67"/>
      <c r="E1193" s="67"/>
      <c r="F1193" s="68"/>
      <c r="G1193" s="15"/>
    </row>
    <row r="1194" spans="2:7" s="16" customFormat="1" ht="35.25" x14ac:dyDescent="0.5">
      <c r="B1194" s="39"/>
      <c r="C1194" s="67"/>
      <c r="D1194" s="67"/>
      <c r="E1194" s="67"/>
      <c r="F1194" s="68"/>
      <c r="G1194" s="15"/>
    </row>
    <row r="1195" spans="2:7" s="16" customFormat="1" ht="35.25" x14ac:dyDescent="0.5">
      <c r="B1195" s="36" t="s">
        <v>124</v>
      </c>
      <c r="C1195" s="59" t="s">
        <v>5</v>
      </c>
      <c r="D1195" s="59" t="s">
        <v>6</v>
      </c>
      <c r="E1195" s="59" t="s">
        <v>6</v>
      </c>
      <c r="F1195" s="60" t="s">
        <v>175</v>
      </c>
      <c r="G1195" s="15"/>
    </row>
    <row r="1196" spans="2:7" s="16" customFormat="1" ht="35.25" x14ac:dyDescent="0.5">
      <c r="B1196" s="37">
        <v>159212</v>
      </c>
      <c r="C1196" s="59" t="s">
        <v>169</v>
      </c>
      <c r="D1196" s="59" t="s">
        <v>169</v>
      </c>
      <c r="E1196" s="59" t="s">
        <v>174</v>
      </c>
      <c r="F1196" s="60" t="s">
        <v>176</v>
      </c>
      <c r="G1196" s="15"/>
    </row>
    <row r="1197" spans="2:7" s="16" customFormat="1" x14ac:dyDescent="0.45">
      <c r="B1197" s="38" t="s">
        <v>7</v>
      </c>
      <c r="C1197" s="61"/>
      <c r="D1197" s="61"/>
      <c r="E1197" s="61"/>
      <c r="F1197" s="62">
        <f t="shared" ref="F1197:F1214" si="52">E1197-D1197</f>
        <v>0</v>
      </c>
      <c r="G1197" s="15"/>
    </row>
    <row r="1198" spans="2:7" s="16" customFormat="1" x14ac:dyDescent="0.45">
      <c r="B1198" s="38" t="s">
        <v>8</v>
      </c>
      <c r="C1198" s="61"/>
      <c r="D1198" s="61"/>
      <c r="E1198" s="61"/>
      <c r="F1198" s="62">
        <f t="shared" si="52"/>
        <v>0</v>
      </c>
      <c r="G1198" s="15"/>
    </row>
    <row r="1199" spans="2:7" s="16" customFormat="1" x14ac:dyDescent="0.45">
      <c r="B1199" s="38" t="s">
        <v>9</v>
      </c>
      <c r="C1199" s="63"/>
      <c r="D1199" s="61"/>
      <c r="E1199" s="61"/>
      <c r="F1199" s="62">
        <f t="shared" si="52"/>
        <v>0</v>
      </c>
      <c r="G1199" s="15"/>
    </row>
    <row r="1200" spans="2:7" s="16" customFormat="1" ht="35.25" x14ac:dyDescent="0.5">
      <c r="B1200" s="36" t="s">
        <v>10</v>
      </c>
      <c r="C1200" s="64">
        <v>0</v>
      </c>
      <c r="D1200" s="64">
        <v>0</v>
      </c>
      <c r="E1200" s="64">
        <v>0</v>
      </c>
      <c r="F1200" s="62">
        <f t="shared" si="52"/>
        <v>0</v>
      </c>
      <c r="G1200" s="15"/>
    </row>
    <row r="1201" spans="2:7" s="16" customFormat="1" x14ac:dyDescent="0.45">
      <c r="B1201" s="38" t="s">
        <v>11</v>
      </c>
      <c r="C1201" s="63"/>
      <c r="D1201" s="63"/>
      <c r="E1201" s="63"/>
      <c r="F1201" s="62">
        <f t="shared" si="52"/>
        <v>0</v>
      </c>
      <c r="G1201" s="15"/>
    </row>
    <row r="1202" spans="2:7" s="16" customFormat="1" x14ac:dyDescent="0.45">
      <c r="B1202" s="38" t="s">
        <v>12</v>
      </c>
      <c r="C1202" s="61"/>
      <c r="D1202" s="61"/>
      <c r="E1202" s="61"/>
      <c r="F1202" s="62">
        <f t="shared" si="52"/>
        <v>0</v>
      </c>
      <c r="G1202" s="15"/>
    </row>
    <row r="1203" spans="2:7" s="16" customFormat="1" x14ac:dyDescent="0.45">
      <c r="B1203" s="38" t="s">
        <v>13</v>
      </c>
      <c r="C1203" s="61"/>
      <c r="D1203" s="61"/>
      <c r="E1203" s="61"/>
      <c r="F1203" s="62">
        <f t="shared" si="52"/>
        <v>0</v>
      </c>
      <c r="G1203" s="15"/>
    </row>
    <row r="1204" spans="2:7" s="16" customFormat="1" ht="35.25" x14ac:dyDescent="0.5">
      <c r="B1204" s="36" t="s">
        <v>14</v>
      </c>
      <c r="C1204" s="64">
        <v>0</v>
      </c>
      <c r="D1204" s="64">
        <v>0</v>
      </c>
      <c r="E1204" s="64">
        <v>0</v>
      </c>
      <c r="F1204" s="62">
        <f t="shared" si="52"/>
        <v>0</v>
      </c>
      <c r="G1204" s="15"/>
    </row>
    <row r="1205" spans="2:7" s="16" customFormat="1" x14ac:dyDescent="0.45">
      <c r="B1205" s="38" t="s">
        <v>15</v>
      </c>
      <c r="C1205" s="61"/>
      <c r="D1205" s="61"/>
      <c r="E1205" s="61"/>
      <c r="F1205" s="62">
        <f t="shared" si="52"/>
        <v>0</v>
      </c>
      <c r="G1205" s="15"/>
    </row>
    <row r="1206" spans="2:7" s="16" customFormat="1" x14ac:dyDescent="0.45">
      <c r="B1206" s="38" t="s">
        <v>16</v>
      </c>
      <c r="C1206" s="61"/>
      <c r="D1206" s="61"/>
      <c r="E1206" s="61"/>
      <c r="F1206" s="62">
        <f t="shared" si="52"/>
        <v>0</v>
      </c>
      <c r="G1206" s="15"/>
    </row>
    <row r="1207" spans="2:7" s="16" customFormat="1" x14ac:dyDescent="0.45">
      <c r="B1207" s="38" t="s">
        <v>17</v>
      </c>
      <c r="C1207" s="61"/>
      <c r="D1207" s="61"/>
      <c r="E1207" s="61"/>
      <c r="F1207" s="62">
        <f t="shared" si="52"/>
        <v>0</v>
      </c>
      <c r="G1207" s="15"/>
    </row>
    <row r="1208" spans="2:7" s="16" customFormat="1" x14ac:dyDescent="0.45">
      <c r="B1208" s="38" t="s">
        <v>18</v>
      </c>
      <c r="C1208" s="61"/>
      <c r="D1208" s="61"/>
      <c r="E1208" s="61"/>
      <c r="F1208" s="62">
        <f t="shared" si="52"/>
        <v>0</v>
      </c>
      <c r="G1208" s="15"/>
    </row>
    <row r="1209" spans="2:7" s="16" customFormat="1" ht="35.25" x14ac:dyDescent="0.5">
      <c r="B1209" s="36" t="s">
        <v>19</v>
      </c>
      <c r="C1209" s="64">
        <v>0</v>
      </c>
      <c r="D1209" s="64">
        <v>0</v>
      </c>
      <c r="E1209" s="64">
        <v>0</v>
      </c>
      <c r="F1209" s="62">
        <f t="shared" si="52"/>
        <v>0</v>
      </c>
      <c r="G1209" s="15"/>
    </row>
    <row r="1210" spans="2:7" s="16" customFormat="1" x14ac:dyDescent="0.45">
      <c r="B1210" s="38" t="s">
        <v>20</v>
      </c>
      <c r="C1210" s="61"/>
      <c r="D1210" s="61"/>
      <c r="E1210" s="61"/>
      <c r="F1210" s="62">
        <f t="shared" si="52"/>
        <v>0</v>
      </c>
      <c r="G1210" s="15"/>
    </row>
    <row r="1211" spans="2:7" s="16" customFormat="1" x14ac:dyDescent="0.45">
      <c r="B1211" s="38" t="s">
        <v>21</v>
      </c>
      <c r="C1211" s="61"/>
      <c r="D1211" s="61"/>
      <c r="E1211" s="61"/>
      <c r="F1211" s="62">
        <f t="shared" si="52"/>
        <v>0</v>
      </c>
      <c r="G1211" s="15"/>
    </row>
    <row r="1212" spans="2:7" s="16" customFormat="1" x14ac:dyDescent="0.45">
      <c r="B1212" s="38" t="s">
        <v>22</v>
      </c>
      <c r="C1212" s="61"/>
      <c r="D1212" s="61"/>
      <c r="E1212" s="61"/>
      <c r="F1212" s="62">
        <f t="shared" si="52"/>
        <v>0</v>
      </c>
      <c r="G1212" s="15"/>
    </row>
    <row r="1213" spans="2:7" s="16" customFormat="1" ht="35.25" x14ac:dyDescent="0.5">
      <c r="B1213" s="36" t="s">
        <v>23</v>
      </c>
      <c r="C1213" s="64">
        <v>0</v>
      </c>
      <c r="D1213" s="64">
        <v>0</v>
      </c>
      <c r="E1213" s="64">
        <v>0</v>
      </c>
      <c r="F1213" s="62">
        <f t="shared" si="52"/>
        <v>0</v>
      </c>
      <c r="G1213" s="15"/>
    </row>
    <row r="1214" spans="2:7" s="16" customFormat="1" ht="35.25" x14ac:dyDescent="0.5">
      <c r="B1214" s="36" t="s">
        <v>24</v>
      </c>
      <c r="C1214" s="71">
        <v>0</v>
      </c>
      <c r="D1214" s="71">
        <v>0</v>
      </c>
      <c r="E1214" s="71">
        <v>0</v>
      </c>
      <c r="F1214" s="62">
        <f t="shared" si="52"/>
        <v>0</v>
      </c>
      <c r="G1214" s="15"/>
    </row>
    <row r="1215" spans="2:7" s="16" customFormat="1" ht="35.25" x14ac:dyDescent="0.5">
      <c r="B1215" s="39"/>
      <c r="C1215" s="67"/>
      <c r="D1215" s="67"/>
      <c r="E1215" s="67"/>
      <c r="F1215" s="68"/>
      <c r="G1215" s="15"/>
    </row>
    <row r="1216" spans="2:7" s="16" customFormat="1" ht="35.25" x14ac:dyDescent="0.5">
      <c r="B1216" s="39"/>
      <c r="C1216" s="67"/>
      <c r="D1216" s="67"/>
      <c r="E1216" s="67"/>
      <c r="F1216" s="68"/>
      <c r="G1216" s="15"/>
    </row>
    <row r="1217" spans="2:7" s="16" customFormat="1" ht="35.25" x14ac:dyDescent="0.5">
      <c r="B1217" s="36" t="s">
        <v>125</v>
      </c>
      <c r="C1217" s="59" t="s">
        <v>5</v>
      </c>
      <c r="D1217" s="59" t="s">
        <v>6</v>
      </c>
      <c r="E1217" s="59" t="s">
        <v>6</v>
      </c>
      <c r="F1217" s="60" t="s">
        <v>175</v>
      </c>
      <c r="G1217" s="15"/>
    </row>
    <row r="1218" spans="2:7" s="16" customFormat="1" ht="35.25" x14ac:dyDescent="0.5">
      <c r="B1218" s="37">
        <v>159213</v>
      </c>
      <c r="C1218" s="59" t="s">
        <v>169</v>
      </c>
      <c r="D1218" s="59" t="s">
        <v>169</v>
      </c>
      <c r="E1218" s="59" t="s">
        <v>174</v>
      </c>
      <c r="F1218" s="60" t="s">
        <v>176</v>
      </c>
      <c r="G1218" s="15"/>
    </row>
    <row r="1219" spans="2:7" s="16" customFormat="1" x14ac:dyDescent="0.45">
      <c r="B1219" s="38" t="s">
        <v>7</v>
      </c>
      <c r="C1219" s="61">
        <v>81263.149999999994</v>
      </c>
      <c r="D1219" s="61">
        <f>131182.53-53644</f>
        <v>77538.53</v>
      </c>
      <c r="E1219" s="61">
        <v>133468.01</v>
      </c>
      <c r="F1219" s="62">
        <f t="shared" ref="F1219:F1236" si="53">E1219-D1219</f>
        <v>55929.48000000001</v>
      </c>
      <c r="G1219" s="15"/>
    </row>
    <row r="1220" spans="2:7" s="16" customFormat="1" x14ac:dyDescent="0.45">
      <c r="B1220" s="38" t="s">
        <v>8</v>
      </c>
      <c r="C1220" s="61"/>
      <c r="D1220" s="61"/>
      <c r="E1220" s="61"/>
      <c r="F1220" s="62">
        <f t="shared" si="53"/>
        <v>0</v>
      </c>
      <c r="G1220" s="15"/>
    </row>
    <row r="1221" spans="2:7" s="16" customFormat="1" x14ac:dyDescent="0.45">
      <c r="B1221" s="38" t="s">
        <v>9</v>
      </c>
      <c r="C1221" s="63">
        <v>18345.28</v>
      </c>
      <c r="D1221" s="63">
        <v>52473.01</v>
      </c>
      <c r="E1221" s="63">
        <v>53387.199999999997</v>
      </c>
      <c r="F1221" s="62">
        <f t="shared" si="53"/>
        <v>914.18999999999505</v>
      </c>
      <c r="G1221" s="15"/>
    </row>
    <row r="1222" spans="2:7" s="16" customFormat="1" ht="35.25" x14ac:dyDescent="0.5">
      <c r="B1222" s="36" t="s">
        <v>10</v>
      </c>
      <c r="C1222" s="64">
        <f>C1221+C1220+C1219</f>
        <v>99608.43</v>
      </c>
      <c r="D1222" s="64">
        <f>D1221+D1220+D1219</f>
        <v>130011.54000000001</v>
      </c>
      <c r="E1222" s="64">
        <f>E1221+E1220+E1219</f>
        <v>186855.21000000002</v>
      </c>
      <c r="F1222" s="62">
        <f t="shared" si="53"/>
        <v>56843.670000000013</v>
      </c>
      <c r="G1222" s="15"/>
    </row>
    <row r="1223" spans="2:7" s="16" customFormat="1" x14ac:dyDescent="0.45">
      <c r="B1223" s="38" t="s">
        <v>11</v>
      </c>
      <c r="C1223" s="63"/>
      <c r="D1223" s="63"/>
      <c r="E1223" s="63"/>
      <c r="F1223" s="62">
        <f t="shared" si="53"/>
        <v>0</v>
      </c>
      <c r="G1223" s="15"/>
    </row>
    <row r="1224" spans="2:7" s="16" customFormat="1" x14ac:dyDescent="0.45">
      <c r="B1224" s="38" t="s">
        <v>12</v>
      </c>
      <c r="C1224" s="61">
        <v>656.31</v>
      </c>
      <c r="D1224" s="61">
        <v>60</v>
      </c>
      <c r="E1224" s="61">
        <v>60</v>
      </c>
      <c r="F1224" s="62">
        <f t="shared" si="53"/>
        <v>0</v>
      </c>
      <c r="G1224" s="15"/>
    </row>
    <row r="1225" spans="2:7" s="16" customFormat="1" x14ac:dyDescent="0.45">
      <c r="B1225" s="38" t="s">
        <v>13</v>
      </c>
      <c r="C1225" s="61">
        <v>5887.83</v>
      </c>
      <c r="D1225" s="61"/>
      <c r="E1225" s="61"/>
      <c r="F1225" s="62">
        <f t="shared" si="53"/>
        <v>0</v>
      </c>
      <c r="G1225" s="15"/>
    </row>
    <row r="1226" spans="2:7" s="16" customFormat="1" ht="35.25" x14ac:dyDescent="0.5">
      <c r="B1226" s="36" t="s">
        <v>14</v>
      </c>
      <c r="C1226" s="64">
        <f>C1225+C1224+C1223</f>
        <v>6544.1399999999994</v>
      </c>
      <c r="D1226" s="64">
        <f>D1225+D1224+D1223</f>
        <v>60</v>
      </c>
      <c r="E1226" s="64">
        <f>E1225+E1224+E1223</f>
        <v>60</v>
      </c>
      <c r="F1226" s="62">
        <f t="shared" si="53"/>
        <v>0</v>
      </c>
      <c r="G1226" s="15"/>
    </row>
    <row r="1227" spans="2:7" s="16" customFormat="1" x14ac:dyDescent="0.45">
      <c r="B1227" s="38" t="s">
        <v>15</v>
      </c>
      <c r="C1227" s="61"/>
      <c r="D1227" s="61"/>
      <c r="E1227" s="61"/>
      <c r="F1227" s="62">
        <f t="shared" si="53"/>
        <v>0</v>
      </c>
      <c r="G1227" s="15"/>
    </row>
    <row r="1228" spans="2:7" s="16" customFormat="1" x14ac:dyDescent="0.45">
      <c r="B1228" s="38" t="s">
        <v>16</v>
      </c>
      <c r="C1228" s="61"/>
      <c r="D1228" s="61"/>
      <c r="E1228" s="61"/>
      <c r="F1228" s="62">
        <f t="shared" si="53"/>
        <v>0</v>
      </c>
      <c r="G1228" s="15"/>
    </row>
    <row r="1229" spans="2:7" s="16" customFormat="1" x14ac:dyDescent="0.45">
      <c r="B1229" s="38" t="s">
        <v>17</v>
      </c>
      <c r="C1229" s="61"/>
      <c r="D1229" s="61"/>
      <c r="E1229" s="61"/>
      <c r="F1229" s="62">
        <f t="shared" si="53"/>
        <v>0</v>
      </c>
      <c r="G1229" s="15"/>
    </row>
    <row r="1230" spans="2:7" s="16" customFormat="1" x14ac:dyDescent="0.45">
      <c r="B1230" s="38" t="s">
        <v>18</v>
      </c>
      <c r="C1230" s="61"/>
      <c r="D1230" s="61"/>
      <c r="E1230" s="61"/>
      <c r="F1230" s="62">
        <f t="shared" si="53"/>
        <v>0</v>
      </c>
      <c r="G1230" s="15"/>
    </row>
    <row r="1231" spans="2:7" s="16" customFormat="1" ht="35.25" x14ac:dyDescent="0.5">
      <c r="B1231" s="36" t="s">
        <v>19</v>
      </c>
      <c r="C1231" s="64">
        <v>0</v>
      </c>
      <c r="D1231" s="64">
        <v>0</v>
      </c>
      <c r="E1231" s="64">
        <v>0</v>
      </c>
      <c r="F1231" s="62">
        <f t="shared" si="53"/>
        <v>0</v>
      </c>
      <c r="G1231" s="15"/>
    </row>
    <row r="1232" spans="2:7" s="16" customFormat="1" x14ac:dyDescent="0.45">
      <c r="B1232" s="38" t="s">
        <v>20</v>
      </c>
      <c r="C1232" s="61"/>
      <c r="D1232" s="61"/>
      <c r="E1232" s="61"/>
      <c r="F1232" s="62">
        <f t="shared" si="53"/>
        <v>0</v>
      </c>
      <c r="G1232" s="15"/>
    </row>
    <row r="1233" spans="2:7" s="16" customFormat="1" x14ac:dyDescent="0.45">
      <c r="B1233" s="38" t="s">
        <v>21</v>
      </c>
      <c r="C1233" s="61"/>
      <c r="D1233" s="61"/>
      <c r="E1233" s="61"/>
      <c r="F1233" s="62">
        <f t="shared" si="53"/>
        <v>0</v>
      </c>
      <c r="G1233" s="15"/>
    </row>
    <row r="1234" spans="2:7" s="16" customFormat="1" x14ac:dyDescent="0.45">
      <c r="B1234" s="38" t="s">
        <v>22</v>
      </c>
      <c r="C1234" s="61"/>
      <c r="D1234" s="61"/>
      <c r="E1234" s="61"/>
      <c r="F1234" s="62">
        <f t="shared" si="53"/>
        <v>0</v>
      </c>
      <c r="G1234" s="15"/>
    </row>
    <row r="1235" spans="2:7" s="16" customFormat="1" ht="35.25" x14ac:dyDescent="0.5">
      <c r="B1235" s="36" t="s">
        <v>23</v>
      </c>
      <c r="C1235" s="64">
        <v>0</v>
      </c>
      <c r="D1235" s="64">
        <v>0</v>
      </c>
      <c r="E1235" s="64">
        <v>0</v>
      </c>
      <c r="F1235" s="62">
        <f t="shared" si="53"/>
        <v>0</v>
      </c>
      <c r="G1235" s="15"/>
    </row>
    <row r="1236" spans="2:7" s="16" customFormat="1" ht="35.25" x14ac:dyDescent="0.5">
      <c r="B1236" s="36" t="s">
        <v>24</v>
      </c>
      <c r="C1236" s="71">
        <f>C1235+C1231+C1226+C1222</f>
        <v>106152.56999999999</v>
      </c>
      <c r="D1236" s="71">
        <f>D1235+D1231+D1226+D1222</f>
        <v>130071.54000000001</v>
      </c>
      <c r="E1236" s="71">
        <f>E1235+E1231+E1226+E1222</f>
        <v>186915.21000000002</v>
      </c>
      <c r="F1236" s="62">
        <f t="shared" si="53"/>
        <v>56843.670000000013</v>
      </c>
      <c r="G1236" s="15"/>
    </row>
    <row r="1237" spans="2:7" s="16" customFormat="1" ht="35.25" x14ac:dyDescent="0.5">
      <c r="B1237" s="39"/>
      <c r="C1237" s="67"/>
      <c r="D1237" s="67"/>
      <c r="E1237" s="67"/>
      <c r="F1237" s="68"/>
      <c r="G1237" s="15"/>
    </row>
    <row r="1238" spans="2:7" s="16" customFormat="1" ht="35.25" x14ac:dyDescent="0.5">
      <c r="B1238" s="39"/>
      <c r="C1238" s="67"/>
      <c r="D1238" s="67"/>
      <c r="E1238" s="67"/>
      <c r="F1238" s="68"/>
      <c r="G1238" s="15"/>
    </row>
    <row r="1239" spans="2:7" s="16" customFormat="1" ht="35.25" x14ac:dyDescent="0.5">
      <c r="B1239" s="39" t="s">
        <v>3</v>
      </c>
      <c r="C1239" s="67"/>
      <c r="D1239" s="67"/>
      <c r="E1239" s="67"/>
      <c r="F1239" s="68"/>
      <c r="G1239" s="15"/>
    </row>
    <row r="1240" spans="2:7" s="16" customFormat="1" ht="35.25" x14ac:dyDescent="0.5">
      <c r="B1240" s="39"/>
      <c r="C1240" s="67"/>
      <c r="D1240" s="67"/>
      <c r="E1240" s="67"/>
      <c r="F1240" s="68"/>
      <c r="G1240" s="15"/>
    </row>
    <row r="1241" spans="2:7" s="16" customFormat="1" ht="35.25" x14ac:dyDescent="0.5">
      <c r="B1241" s="39"/>
      <c r="C1241" s="67"/>
      <c r="D1241" s="67"/>
      <c r="E1241" s="67"/>
      <c r="F1241" s="68"/>
      <c r="G1241" s="15"/>
    </row>
    <row r="1242" spans="2:7" s="16" customFormat="1" ht="35.25" x14ac:dyDescent="0.5">
      <c r="B1242" s="36" t="s">
        <v>63</v>
      </c>
      <c r="C1242" s="59" t="s">
        <v>5</v>
      </c>
      <c r="D1242" s="59" t="s">
        <v>6</v>
      </c>
      <c r="E1242" s="59" t="s">
        <v>6</v>
      </c>
      <c r="F1242" s="60" t="s">
        <v>175</v>
      </c>
      <c r="G1242" s="15"/>
    </row>
    <row r="1243" spans="2:7" s="16" customFormat="1" ht="35.25" x14ac:dyDescent="0.5">
      <c r="B1243" s="37">
        <v>160002</v>
      </c>
      <c r="C1243" s="59" t="s">
        <v>169</v>
      </c>
      <c r="D1243" s="59" t="s">
        <v>169</v>
      </c>
      <c r="E1243" s="59" t="s">
        <v>174</v>
      </c>
      <c r="F1243" s="60" t="s">
        <v>176</v>
      </c>
      <c r="G1243" s="15"/>
    </row>
    <row r="1244" spans="2:7" s="16" customFormat="1" x14ac:dyDescent="0.45">
      <c r="B1244" s="38" t="s">
        <v>7</v>
      </c>
      <c r="C1244" s="61">
        <v>63010</v>
      </c>
      <c r="D1244" s="61">
        <v>53634.9</v>
      </c>
      <c r="E1244" s="61">
        <v>60710.67</v>
      </c>
      <c r="F1244" s="62">
        <f t="shared" ref="F1244:F1261" si="54">E1244-D1244</f>
        <v>7075.7699999999968</v>
      </c>
      <c r="G1244" s="15"/>
    </row>
    <row r="1245" spans="2:7" s="16" customFormat="1" x14ac:dyDescent="0.45">
      <c r="B1245" s="38" t="s">
        <v>8</v>
      </c>
      <c r="C1245" s="61"/>
      <c r="D1245" s="61"/>
      <c r="E1245" s="61"/>
      <c r="F1245" s="62">
        <f t="shared" si="54"/>
        <v>0</v>
      </c>
      <c r="G1245" s="15"/>
    </row>
    <row r="1246" spans="2:7" s="16" customFormat="1" x14ac:dyDescent="0.45">
      <c r="B1246" s="38" t="s">
        <v>9</v>
      </c>
      <c r="C1246" s="63">
        <v>23896.84</v>
      </c>
      <c r="D1246" s="63">
        <v>21453.96</v>
      </c>
      <c r="E1246" s="63">
        <v>23062.3</v>
      </c>
      <c r="F1246" s="62">
        <f t="shared" si="54"/>
        <v>1608.3400000000001</v>
      </c>
      <c r="G1246" s="15"/>
    </row>
    <row r="1247" spans="2:7" s="20" customFormat="1" ht="35.25" x14ac:dyDescent="0.5">
      <c r="B1247" s="36" t="s">
        <v>10</v>
      </c>
      <c r="C1247" s="64">
        <f>C1246+C1245+C1244</f>
        <v>86906.84</v>
      </c>
      <c r="D1247" s="64">
        <f>D1246+D1245+D1244</f>
        <v>75088.86</v>
      </c>
      <c r="E1247" s="64">
        <f>E1246+E1245+E1244</f>
        <v>83772.97</v>
      </c>
      <c r="F1247" s="62">
        <f t="shared" si="54"/>
        <v>8684.11</v>
      </c>
      <c r="G1247" s="19"/>
    </row>
    <row r="1248" spans="2:7" s="16" customFormat="1" x14ac:dyDescent="0.45">
      <c r="B1248" s="38" t="s">
        <v>11</v>
      </c>
      <c r="C1248" s="63"/>
      <c r="D1248" s="63"/>
      <c r="E1248" s="63"/>
      <c r="F1248" s="62">
        <f t="shared" si="54"/>
        <v>0</v>
      </c>
      <c r="G1248" s="15"/>
    </row>
    <row r="1249" spans="2:7" s="16" customFormat="1" x14ac:dyDescent="0.45">
      <c r="B1249" s="38" t="s">
        <v>12</v>
      </c>
      <c r="C1249" s="61">
        <v>6483</v>
      </c>
      <c r="D1249" s="61">
        <v>3750</v>
      </c>
      <c r="E1249" s="61">
        <v>3750</v>
      </c>
      <c r="F1249" s="62">
        <f t="shared" si="54"/>
        <v>0</v>
      </c>
      <c r="G1249" s="15"/>
    </row>
    <row r="1250" spans="2:7" s="16" customFormat="1" x14ac:dyDescent="0.45">
      <c r="B1250" s="38" t="s">
        <v>13</v>
      </c>
      <c r="C1250" s="61">
        <v>4236.7700000000004</v>
      </c>
      <c r="D1250" s="61">
        <v>6000</v>
      </c>
      <c r="E1250" s="61">
        <v>6000</v>
      </c>
      <c r="F1250" s="62">
        <f t="shared" si="54"/>
        <v>0</v>
      </c>
      <c r="G1250" s="15"/>
    </row>
    <row r="1251" spans="2:7" s="16" customFormat="1" ht="35.25" x14ac:dyDescent="0.5">
      <c r="B1251" s="36" t="s">
        <v>14</v>
      </c>
      <c r="C1251" s="64">
        <f>C1250+C1249+C1248</f>
        <v>10719.77</v>
      </c>
      <c r="D1251" s="64">
        <f>D1250+D1249+D1248</f>
        <v>9750</v>
      </c>
      <c r="E1251" s="64">
        <f>E1250+E1249+E1248</f>
        <v>9750</v>
      </c>
      <c r="F1251" s="62">
        <f t="shared" si="54"/>
        <v>0</v>
      </c>
      <c r="G1251" s="15"/>
    </row>
    <row r="1252" spans="2:7" s="16" customFormat="1" x14ac:dyDescent="0.45">
      <c r="B1252" s="38" t="s">
        <v>15</v>
      </c>
      <c r="C1252" s="61"/>
      <c r="D1252" s="61"/>
      <c r="E1252" s="61"/>
      <c r="F1252" s="62">
        <f t="shared" si="54"/>
        <v>0</v>
      </c>
      <c r="G1252" s="15"/>
    </row>
    <row r="1253" spans="2:7" s="16" customFormat="1" x14ac:dyDescent="0.45">
      <c r="B1253" s="38" t="s">
        <v>16</v>
      </c>
      <c r="C1253" s="61">
        <v>0</v>
      </c>
      <c r="D1253" s="61"/>
      <c r="E1253" s="61"/>
      <c r="F1253" s="62">
        <f t="shared" si="54"/>
        <v>0</v>
      </c>
      <c r="G1253" s="15"/>
    </row>
    <row r="1254" spans="2:7" s="16" customFormat="1" x14ac:dyDescent="0.45">
      <c r="B1254" s="38" t="s">
        <v>17</v>
      </c>
      <c r="C1254" s="61"/>
      <c r="D1254" s="61"/>
      <c r="E1254" s="61"/>
      <c r="F1254" s="62">
        <f t="shared" si="54"/>
        <v>0</v>
      </c>
      <c r="G1254" s="15"/>
    </row>
    <row r="1255" spans="2:7" s="16" customFormat="1" x14ac:dyDescent="0.45">
      <c r="B1255" s="38" t="s">
        <v>18</v>
      </c>
      <c r="C1255" s="61"/>
      <c r="D1255" s="61"/>
      <c r="E1255" s="61"/>
      <c r="F1255" s="62">
        <f t="shared" si="54"/>
        <v>0</v>
      </c>
      <c r="G1255" s="15"/>
    </row>
    <row r="1256" spans="2:7" s="16" customFormat="1" ht="35.25" x14ac:dyDescent="0.5">
      <c r="B1256" s="36" t="s">
        <v>19</v>
      </c>
      <c r="C1256" s="64">
        <f>C1255+C1254+C1253+C1252</f>
        <v>0</v>
      </c>
      <c r="D1256" s="64">
        <f>D1255+D1254+D1253+D1252</f>
        <v>0</v>
      </c>
      <c r="E1256" s="64">
        <f>E1255+E1254+E1253+E1252</f>
        <v>0</v>
      </c>
      <c r="F1256" s="62">
        <f t="shared" si="54"/>
        <v>0</v>
      </c>
      <c r="G1256" s="15"/>
    </row>
    <row r="1257" spans="2:7" s="16" customFormat="1" x14ac:dyDescent="0.45">
      <c r="B1257" s="38" t="s">
        <v>20</v>
      </c>
      <c r="C1257" s="61">
        <v>865.97</v>
      </c>
      <c r="D1257" s="61">
        <v>4069.55</v>
      </c>
      <c r="E1257" s="61">
        <v>5300</v>
      </c>
      <c r="F1257" s="62">
        <f t="shared" si="54"/>
        <v>1230.4499999999998</v>
      </c>
      <c r="G1257" s="15"/>
    </row>
    <row r="1258" spans="2:7" s="16" customFormat="1" x14ac:dyDescent="0.45">
      <c r="B1258" s="38" t="s">
        <v>21</v>
      </c>
      <c r="C1258" s="61"/>
      <c r="D1258" s="61"/>
      <c r="E1258" s="61"/>
      <c r="F1258" s="62">
        <f t="shared" si="54"/>
        <v>0</v>
      </c>
      <c r="G1258" s="15"/>
    </row>
    <row r="1259" spans="2:7" s="16" customFormat="1" x14ac:dyDescent="0.45">
      <c r="B1259" s="38" t="s">
        <v>22</v>
      </c>
      <c r="C1259" s="61"/>
      <c r="D1259" s="61"/>
      <c r="E1259" s="61"/>
      <c r="F1259" s="62">
        <f t="shared" si="54"/>
        <v>0</v>
      </c>
      <c r="G1259" s="15"/>
    </row>
    <row r="1260" spans="2:7" s="16" customFormat="1" ht="35.25" x14ac:dyDescent="0.5">
      <c r="B1260" s="36" t="s">
        <v>23</v>
      </c>
      <c r="C1260" s="64">
        <f>SUM(C1257:C1259)</f>
        <v>865.97</v>
      </c>
      <c r="D1260" s="64">
        <f>SUM(D1257:D1259)</f>
        <v>4069.55</v>
      </c>
      <c r="E1260" s="64">
        <f>SUM(E1257:E1259)</f>
        <v>5300</v>
      </c>
      <c r="F1260" s="62">
        <f t="shared" si="54"/>
        <v>1230.4499999999998</v>
      </c>
      <c r="G1260" s="15"/>
    </row>
    <row r="1261" spans="2:7" s="16" customFormat="1" ht="35.25" x14ac:dyDescent="0.5">
      <c r="B1261" s="36" t="s">
        <v>24</v>
      </c>
      <c r="C1261" s="71">
        <f>C1260+C1256+C1251+C1247</f>
        <v>98492.58</v>
      </c>
      <c r="D1261" s="71">
        <f>D1260+D1256+D1251+D1247</f>
        <v>88908.41</v>
      </c>
      <c r="E1261" s="71">
        <f>E1260+E1256+E1251+E1247</f>
        <v>98822.97</v>
      </c>
      <c r="F1261" s="62">
        <f t="shared" si="54"/>
        <v>9914.5599999999977</v>
      </c>
      <c r="G1261" s="15"/>
    </row>
    <row r="1262" spans="2:7" s="16" customFormat="1" ht="35.25" x14ac:dyDescent="0.5">
      <c r="B1262" s="39"/>
      <c r="C1262" s="67"/>
      <c r="D1262" s="67"/>
      <c r="E1262" s="67"/>
      <c r="F1262" s="68"/>
      <c r="G1262" s="15"/>
    </row>
    <row r="1263" spans="2:7" s="16" customFormat="1" ht="35.25" x14ac:dyDescent="0.5">
      <c r="B1263" s="39"/>
      <c r="C1263" s="67"/>
      <c r="D1263" s="67"/>
      <c r="E1263" s="67"/>
      <c r="F1263" s="68"/>
      <c r="G1263" s="15"/>
    </row>
    <row r="1264" spans="2:7" s="16" customFormat="1" ht="35.25" x14ac:dyDescent="0.5">
      <c r="B1264" s="36" t="s">
        <v>64</v>
      </c>
      <c r="C1264" s="59" t="s">
        <v>5</v>
      </c>
      <c r="D1264" s="59" t="s">
        <v>6</v>
      </c>
      <c r="E1264" s="59" t="s">
        <v>6</v>
      </c>
      <c r="F1264" s="60" t="s">
        <v>175</v>
      </c>
      <c r="G1264" s="15"/>
    </row>
    <row r="1265" spans="2:7" s="16" customFormat="1" ht="35.25" x14ac:dyDescent="0.5">
      <c r="B1265" s="37">
        <v>160006</v>
      </c>
      <c r="C1265" s="59" t="s">
        <v>169</v>
      </c>
      <c r="D1265" s="59" t="s">
        <v>169</v>
      </c>
      <c r="E1265" s="59" t="s">
        <v>174</v>
      </c>
      <c r="F1265" s="60" t="s">
        <v>176</v>
      </c>
      <c r="G1265" s="15"/>
    </row>
    <row r="1266" spans="2:7" s="20" customFormat="1" x14ac:dyDescent="0.45">
      <c r="B1266" s="38" t="s">
        <v>7</v>
      </c>
      <c r="C1266" s="61"/>
      <c r="D1266" s="61"/>
      <c r="E1266" s="61"/>
      <c r="F1266" s="62">
        <f t="shared" ref="F1266:F1283" si="55">E1266-D1266</f>
        <v>0</v>
      </c>
      <c r="G1266" s="19"/>
    </row>
    <row r="1267" spans="2:7" s="20" customFormat="1" x14ac:dyDescent="0.45">
      <c r="B1267" s="38" t="s">
        <v>8</v>
      </c>
      <c r="C1267" s="61"/>
      <c r="D1267" s="61"/>
      <c r="E1267" s="61"/>
      <c r="F1267" s="62">
        <f t="shared" si="55"/>
        <v>0</v>
      </c>
      <c r="G1267" s="19"/>
    </row>
    <row r="1268" spans="2:7" s="20" customFormat="1" x14ac:dyDescent="0.45">
      <c r="B1268" s="38" t="s">
        <v>9</v>
      </c>
      <c r="C1268" s="63"/>
      <c r="D1268" s="63"/>
      <c r="E1268" s="63"/>
      <c r="F1268" s="62">
        <f t="shared" si="55"/>
        <v>0</v>
      </c>
      <c r="G1268" s="19"/>
    </row>
    <row r="1269" spans="2:7" s="20" customFormat="1" ht="35.25" x14ac:dyDescent="0.5">
      <c r="B1269" s="36" t="s">
        <v>10</v>
      </c>
      <c r="C1269" s="64">
        <f>C1268+C1267+C1266</f>
        <v>0</v>
      </c>
      <c r="D1269" s="64">
        <f>D1268+D1267+D1266</f>
        <v>0</v>
      </c>
      <c r="E1269" s="64">
        <f>E1268+E1267+E1266</f>
        <v>0</v>
      </c>
      <c r="F1269" s="62">
        <f t="shared" si="55"/>
        <v>0</v>
      </c>
      <c r="G1269" s="19"/>
    </row>
    <row r="1270" spans="2:7" s="20" customFormat="1" x14ac:dyDescent="0.45">
      <c r="B1270" s="38" t="s">
        <v>11</v>
      </c>
      <c r="C1270" s="63"/>
      <c r="D1270" s="63"/>
      <c r="E1270" s="63"/>
      <c r="F1270" s="62">
        <f t="shared" si="55"/>
        <v>0</v>
      </c>
      <c r="G1270" s="19"/>
    </row>
    <row r="1271" spans="2:7" s="20" customFormat="1" x14ac:dyDescent="0.45">
      <c r="B1271" s="38" t="s">
        <v>12</v>
      </c>
      <c r="C1271" s="61"/>
      <c r="D1271" s="61"/>
      <c r="E1271" s="61"/>
      <c r="F1271" s="62">
        <f t="shared" si="55"/>
        <v>0</v>
      </c>
      <c r="G1271" s="19"/>
    </row>
    <row r="1272" spans="2:7" s="20" customFormat="1" x14ac:dyDescent="0.45">
      <c r="B1272" s="38" t="s">
        <v>13</v>
      </c>
      <c r="C1272" s="61"/>
      <c r="D1272" s="61"/>
      <c r="E1272" s="61"/>
      <c r="F1272" s="62">
        <f t="shared" si="55"/>
        <v>0</v>
      </c>
      <c r="G1272" s="19"/>
    </row>
    <row r="1273" spans="2:7" s="20" customFormat="1" ht="35.25" x14ac:dyDescent="0.5">
      <c r="B1273" s="36" t="s">
        <v>14</v>
      </c>
      <c r="C1273" s="64">
        <f>C1272+C1271+C1270</f>
        <v>0</v>
      </c>
      <c r="D1273" s="64">
        <f>D1272+D1271+D1270</f>
        <v>0</v>
      </c>
      <c r="E1273" s="64">
        <f>E1272+E1271+E1270</f>
        <v>0</v>
      </c>
      <c r="F1273" s="62">
        <f t="shared" si="55"/>
        <v>0</v>
      </c>
      <c r="G1273" s="19"/>
    </row>
    <row r="1274" spans="2:7" s="20" customFormat="1" x14ac:dyDescent="0.45">
      <c r="B1274" s="38" t="s">
        <v>15</v>
      </c>
      <c r="C1274" s="61"/>
      <c r="D1274" s="61"/>
      <c r="E1274" s="61"/>
      <c r="F1274" s="62">
        <f t="shared" si="55"/>
        <v>0</v>
      </c>
      <c r="G1274" s="19"/>
    </row>
    <row r="1275" spans="2:7" s="20" customFormat="1" x14ac:dyDescent="0.45">
      <c r="B1275" s="38" t="s">
        <v>16</v>
      </c>
      <c r="C1275" s="61"/>
      <c r="D1275" s="61"/>
      <c r="E1275" s="61"/>
      <c r="F1275" s="62">
        <f t="shared" si="55"/>
        <v>0</v>
      </c>
      <c r="G1275" s="19"/>
    </row>
    <row r="1276" spans="2:7" s="20" customFormat="1" x14ac:dyDescent="0.45">
      <c r="B1276" s="38" t="s">
        <v>17</v>
      </c>
      <c r="C1276" s="61"/>
      <c r="D1276" s="61"/>
      <c r="E1276" s="61"/>
      <c r="F1276" s="62">
        <f t="shared" si="55"/>
        <v>0</v>
      </c>
      <c r="G1276" s="19"/>
    </row>
    <row r="1277" spans="2:7" s="20" customFormat="1" x14ac:dyDescent="0.45">
      <c r="B1277" s="38" t="s">
        <v>18</v>
      </c>
      <c r="C1277" s="61"/>
      <c r="D1277" s="61"/>
      <c r="E1277" s="61"/>
      <c r="F1277" s="62">
        <f t="shared" si="55"/>
        <v>0</v>
      </c>
      <c r="G1277" s="19"/>
    </row>
    <row r="1278" spans="2:7" s="20" customFormat="1" ht="35.25" x14ac:dyDescent="0.5">
      <c r="B1278" s="36" t="s">
        <v>19</v>
      </c>
      <c r="C1278" s="64">
        <f>C1277+C1276+C1275+C1274</f>
        <v>0</v>
      </c>
      <c r="D1278" s="64">
        <f>D1277+D1276+D1275+D1274</f>
        <v>0</v>
      </c>
      <c r="E1278" s="64">
        <f>E1277+E1276+E1275+E1274</f>
        <v>0</v>
      </c>
      <c r="F1278" s="62">
        <f t="shared" si="55"/>
        <v>0</v>
      </c>
      <c r="G1278" s="19"/>
    </row>
    <row r="1279" spans="2:7" s="20" customFormat="1" x14ac:dyDescent="0.45">
      <c r="B1279" s="38" t="s">
        <v>20</v>
      </c>
      <c r="C1279" s="61"/>
      <c r="D1279" s="61"/>
      <c r="E1279" s="61"/>
      <c r="F1279" s="62">
        <f t="shared" si="55"/>
        <v>0</v>
      </c>
      <c r="G1279" s="19"/>
    </row>
    <row r="1280" spans="2:7" s="20" customFormat="1" x14ac:dyDescent="0.45">
      <c r="B1280" s="38" t="s">
        <v>21</v>
      </c>
      <c r="C1280" s="61"/>
      <c r="D1280" s="61"/>
      <c r="E1280" s="61"/>
      <c r="F1280" s="62">
        <f t="shared" si="55"/>
        <v>0</v>
      </c>
      <c r="G1280" s="19"/>
    </row>
    <row r="1281" spans="2:7" s="20" customFormat="1" x14ac:dyDescent="0.45">
      <c r="B1281" s="38" t="s">
        <v>22</v>
      </c>
      <c r="C1281" s="61"/>
      <c r="D1281" s="61"/>
      <c r="E1281" s="61"/>
      <c r="F1281" s="62">
        <f t="shared" si="55"/>
        <v>0</v>
      </c>
      <c r="G1281" s="19"/>
    </row>
    <row r="1282" spans="2:7" s="20" customFormat="1" ht="35.25" x14ac:dyDescent="0.5">
      <c r="B1282" s="36" t="s">
        <v>23</v>
      </c>
      <c r="C1282" s="64">
        <f>C1281+C1280+C1279</f>
        <v>0</v>
      </c>
      <c r="D1282" s="64">
        <f>D1281+D1280+D1279</f>
        <v>0</v>
      </c>
      <c r="E1282" s="64">
        <f>E1281+E1280+E1279</f>
        <v>0</v>
      </c>
      <c r="F1282" s="62">
        <f t="shared" si="55"/>
        <v>0</v>
      </c>
      <c r="G1282" s="19"/>
    </row>
    <row r="1283" spans="2:7" s="20" customFormat="1" ht="35.25" x14ac:dyDescent="0.5">
      <c r="B1283" s="36" t="s">
        <v>24</v>
      </c>
      <c r="C1283" s="71">
        <f>C1282+C1278+C1273+C1269</f>
        <v>0</v>
      </c>
      <c r="D1283" s="71">
        <f>D1282+D1278+D1273+D1269</f>
        <v>0</v>
      </c>
      <c r="E1283" s="71">
        <f>E1282+E1278+E1273+E1269</f>
        <v>0</v>
      </c>
      <c r="F1283" s="62">
        <f t="shared" si="55"/>
        <v>0</v>
      </c>
      <c r="G1283" s="19"/>
    </row>
    <row r="1284" spans="2:7" s="20" customFormat="1" ht="35.25" x14ac:dyDescent="0.5">
      <c r="B1284" s="39"/>
      <c r="C1284" s="67"/>
      <c r="D1284" s="67"/>
      <c r="E1284" s="67"/>
      <c r="F1284" s="68"/>
      <c r="G1284" s="19"/>
    </row>
    <row r="1285" spans="2:7" s="20" customFormat="1" ht="35.25" x14ac:dyDescent="0.5">
      <c r="B1285" s="39"/>
      <c r="C1285" s="67"/>
      <c r="D1285" s="67"/>
      <c r="E1285" s="67"/>
      <c r="F1285" s="68"/>
      <c r="G1285" s="19"/>
    </row>
    <row r="1286" spans="2:7" s="20" customFormat="1" ht="35.25" x14ac:dyDescent="0.5">
      <c r="B1286" s="36" t="s">
        <v>65</v>
      </c>
      <c r="C1286" s="59" t="s">
        <v>5</v>
      </c>
      <c r="D1286" s="59" t="s">
        <v>6</v>
      </c>
      <c r="E1286" s="59" t="s">
        <v>6</v>
      </c>
      <c r="F1286" s="60" t="s">
        <v>175</v>
      </c>
      <c r="G1286" s="19"/>
    </row>
    <row r="1287" spans="2:7" s="20" customFormat="1" ht="35.25" x14ac:dyDescent="0.5">
      <c r="B1287" s="37">
        <v>160007</v>
      </c>
      <c r="C1287" s="59" t="s">
        <v>169</v>
      </c>
      <c r="D1287" s="59" t="s">
        <v>169</v>
      </c>
      <c r="E1287" s="59" t="s">
        <v>174</v>
      </c>
      <c r="F1287" s="60" t="s">
        <v>176</v>
      </c>
      <c r="G1287" s="19"/>
    </row>
    <row r="1288" spans="2:7" s="20" customFormat="1" x14ac:dyDescent="0.45">
      <c r="B1288" s="38" t="s">
        <v>7</v>
      </c>
      <c r="C1288" s="61"/>
      <c r="D1288" s="61"/>
      <c r="E1288" s="61"/>
      <c r="F1288" s="62">
        <f t="shared" ref="F1288:F1305" si="56">E1288-D1288</f>
        <v>0</v>
      </c>
      <c r="G1288" s="19"/>
    </row>
    <row r="1289" spans="2:7" s="20" customFormat="1" x14ac:dyDescent="0.45">
      <c r="B1289" s="38" t="s">
        <v>8</v>
      </c>
      <c r="C1289" s="61"/>
      <c r="D1289" s="61"/>
      <c r="E1289" s="61"/>
      <c r="F1289" s="62">
        <f t="shared" si="56"/>
        <v>0</v>
      </c>
      <c r="G1289" s="19"/>
    </row>
    <row r="1290" spans="2:7" s="20" customFormat="1" x14ac:dyDescent="0.45">
      <c r="B1290" s="38" t="s">
        <v>9</v>
      </c>
      <c r="C1290" s="63"/>
      <c r="D1290" s="61"/>
      <c r="E1290" s="61"/>
      <c r="F1290" s="62">
        <f t="shared" si="56"/>
        <v>0</v>
      </c>
      <c r="G1290" s="19"/>
    </row>
    <row r="1291" spans="2:7" s="20" customFormat="1" ht="35.25" x14ac:dyDescent="0.5">
      <c r="B1291" s="36" t="s">
        <v>10</v>
      </c>
      <c r="C1291" s="64">
        <v>0</v>
      </c>
      <c r="D1291" s="64">
        <v>0</v>
      </c>
      <c r="E1291" s="64">
        <v>0</v>
      </c>
      <c r="F1291" s="62">
        <f t="shared" si="56"/>
        <v>0</v>
      </c>
      <c r="G1291" s="19"/>
    </row>
    <row r="1292" spans="2:7" s="20" customFormat="1" x14ac:dyDescent="0.45">
      <c r="B1292" s="38" t="s">
        <v>11</v>
      </c>
      <c r="C1292" s="63"/>
      <c r="D1292" s="63"/>
      <c r="E1292" s="63"/>
      <c r="F1292" s="62">
        <f t="shared" si="56"/>
        <v>0</v>
      </c>
      <c r="G1292" s="19"/>
    </row>
    <row r="1293" spans="2:7" s="20" customFormat="1" x14ac:dyDescent="0.45">
      <c r="B1293" s="38" t="s">
        <v>12</v>
      </c>
      <c r="C1293" s="61"/>
      <c r="D1293" s="61"/>
      <c r="E1293" s="61"/>
      <c r="F1293" s="62">
        <f t="shared" si="56"/>
        <v>0</v>
      </c>
      <c r="G1293" s="19"/>
    </row>
    <row r="1294" spans="2:7" s="20" customFormat="1" x14ac:dyDescent="0.45">
      <c r="B1294" s="38" t="s">
        <v>13</v>
      </c>
      <c r="C1294" s="61"/>
      <c r="D1294" s="61"/>
      <c r="E1294" s="61"/>
      <c r="F1294" s="62">
        <f t="shared" si="56"/>
        <v>0</v>
      </c>
      <c r="G1294" s="19"/>
    </row>
    <row r="1295" spans="2:7" s="20" customFormat="1" ht="35.25" x14ac:dyDescent="0.5">
      <c r="B1295" s="36" t="s">
        <v>14</v>
      </c>
      <c r="C1295" s="64">
        <v>0</v>
      </c>
      <c r="D1295" s="64">
        <v>0</v>
      </c>
      <c r="E1295" s="64">
        <v>0</v>
      </c>
      <c r="F1295" s="62">
        <f t="shared" si="56"/>
        <v>0</v>
      </c>
      <c r="G1295" s="19"/>
    </row>
    <row r="1296" spans="2:7" s="20" customFormat="1" x14ac:dyDescent="0.45">
      <c r="B1296" s="38" t="s">
        <v>15</v>
      </c>
      <c r="C1296" s="61"/>
      <c r="D1296" s="61"/>
      <c r="E1296" s="61"/>
      <c r="F1296" s="62">
        <f t="shared" si="56"/>
        <v>0</v>
      </c>
      <c r="G1296" s="19"/>
    </row>
    <row r="1297" spans="2:7" s="20" customFormat="1" x14ac:dyDescent="0.45">
      <c r="B1297" s="38" t="s">
        <v>16</v>
      </c>
      <c r="C1297" s="61"/>
      <c r="D1297" s="61"/>
      <c r="E1297" s="61"/>
      <c r="F1297" s="62">
        <f t="shared" si="56"/>
        <v>0</v>
      </c>
      <c r="G1297" s="19"/>
    </row>
    <row r="1298" spans="2:7" s="20" customFormat="1" x14ac:dyDescent="0.45">
      <c r="B1298" s="38" t="s">
        <v>17</v>
      </c>
      <c r="C1298" s="61"/>
      <c r="D1298" s="61"/>
      <c r="E1298" s="61"/>
      <c r="F1298" s="62">
        <f t="shared" si="56"/>
        <v>0</v>
      </c>
      <c r="G1298" s="19"/>
    </row>
    <row r="1299" spans="2:7" s="20" customFormat="1" x14ac:dyDescent="0.45">
      <c r="B1299" s="38" t="s">
        <v>18</v>
      </c>
      <c r="C1299" s="61"/>
      <c r="D1299" s="61"/>
      <c r="E1299" s="61"/>
      <c r="F1299" s="62">
        <f t="shared" si="56"/>
        <v>0</v>
      </c>
      <c r="G1299" s="19"/>
    </row>
    <row r="1300" spans="2:7" s="20" customFormat="1" ht="35.25" x14ac:dyDescent="0.5">
      <c r="B1300" s="36" t="s">
        <v>19</v>
      </c>
      <c r="C1300" s="64">
        <v>0</v>
      </c>
      <c r="D1300" s="64">
        <v>0</v>
      </c>
      <c r="E1300" s="64">
        <v>0</v>
      </c>
      <c r="F1300" s="62">
        <f t="shared" si="56"/>
        <v>0</v>
      </c>
      <c r="G1300" s="19"/>
    </row>
    <row r="1301" spans="2:7" s="20" customFormat="1" x14ac:dyDescent="0.45">
      <c r="B1301" s="38" t="s">
        <v>20</v>
      </c>
      <c r="C1301" s="61"/>
      <c r="D1301" s="61"/>
      <c r="E1301" s="61"/>
      <c r="F1301" s="62">
        <f t="shared" si="56"/>
        <v>0</v>
      </c>
      <c r="G1301" s="19"/>
    </row>
    <row r="1302" spans="2:7" s="20" customFormat="1" x14ac:dyDescent="0.45">
      <c r="B1302" s="38" t="s">
        <v>21</v>
      </c>
      <c r="C1302" s="61"/>
      <c r="D1302" s="61"/>
      <c r="E1302" s="61"/>
      <c r="F1302" s="62">
        <f t="shared" si="56"/>
        <v>0</v>
      </c>
      <c r="G1302" s="19"/>
    </row>
    <row r="1303" spans="2:7" s="20" customFormat="1" x14ac:dyDescent="0.45">
      <c r="B1303" s="38" t="s">
        <v>22</v>
      </c>
      <c r="C1303" s="61"/>
      <c r="D1303" s="61"/>
      <c r="E1303" s="61"/>
      <c r="F1303" s="62">
        <f t="shared" si="56"/>
        <v>0</v>
      </c>
      <c r="G1303" s="19"/>
    </row>
    <row r="1304" spans="2:7" s="20" customFormat="1" ht="35.25" x14ac:dyDescent="0.5">
      <c r="B1304" s="36" t="s">
        <v>23</v>
      </c>
      <c r="C1304" s="64">
        <v>0</v>
      </c>
      <c r="D1304" s="64">
        <v>0</v>
      </c>
      <c r="E1304" s="64">
        <v>0</v>
      </c>
      <c r="F1304" s="62">
        <f t="shared" si="56"/>
        <v>0</v>
      </c>
      <c r="G1304" s="19"/>
    </row>
    <row r="1305" spans="2:7" s="20" customFormat="1" ht="35.25" x14ac:dyDescent="0.5">
      <c r="B1305" s="36" t="s">
        <v>24</v>
      </c>
      <c r="C1305" s="71">
        <v>0</v>
      </c>
      <c r="D1305" s="71">
        <v>0</v>
      </c>
      <c r="E1305" s="71">
        <v>0</v>
      </c>
      <c r="F1305" s="62">
        <f t="shared" si="56"/>
        <v>0</v>
      </c>
      <c r="G1305" s="19"/>
    </row>
    <row r="1306" spans="2:7" s="20" customFormat="1" ht="35.25" x14ac:dyDescent="0.5">
      <c r="B1306" s="39"/>
      <c r="C1306" s="67"/>
      <c r="D1306" s="67"/>
      <c r="E1306" s="67"/>
      <c r="F1306" s="68"/>
      <c r="G1306" s="19"/>
    </row>
    <row r="1307" spans="2:7" s="20" customFormat="1" ht="35.25" x14ac:dyDescent="0.5">
      <c r="B1307" s="39"/>
      <c r="C1307" s="67"/>
      <c r="D1307" s="67"/>
      <c r="E1307" s="67"/>
      <c r="F1307" s="68"/>
      <c r="G1307" s="19"/>
    </row>
    <row r="1308" spans="2:7" s="20" customFormat="1" ht="35.25" x14ac:dyDescent="0.5">
      <c r="B1308" s="39" t="s">
        <v>3</v>
      </c>
      <c r="C1308" s="67"/>
      <c r="D1308" s="67"/>
      <c r="E1308" s="67"/>
      <c r="F1308" s="68"/>
      <c r="G1308" s="19"/>
    </row>
    <row r="1309" spans="2:7" s="20" customFormat="1" ht="35.25" x14ac:dyDescent="0.5">
      <c r="B1309" s="39"/>
      <c r="C1309" s="67"/>
      <c r="D1309" s="67"/>
      <c r="E1309" s="67"/>
      <c r="F1309" s="68"/>
      <c r="G1309" s="19"/>
    </row>
    <row r="1310" spans="2:7" s="20" customFormat="1" ht="35.25" x14ac:dyDescent="0.5">
      <c r="B1310" s="39"/>
      <c r="C1310" s="67"/>
      <c r="D1310" s="67"/>
      <c r="E1310" s="67"/>
      <c r="F1310" s="68"/>
      <c r="G1310" s="19"/>
    </row>
    <row r="1311" spans="2:7" s="20" customFormat="1" ht="35.25" x14ac:dyDescent="0.5">
      <c r="B1311" s="36" t="s">
        <v>66</v>
      </c>
      <c r="C1311" s="59" t="s">
        <v>5</v>
      </c>
      <c r="D1311" s="59" t="s">
        <v>6</v>
      </c>
      <c r="E1311" s="59" t="s">
        <v>6</v>
      </c>
      <c r="F1311" s="60" t="s">
        <v>175</v>
      </c>
      <c r="G1311" s="19"/>
    </row>
    <row r="1312" spans="2:7" s="20" customFormat="1" ht="35.25" x14ac:dyDescent="0.5">
      <c r="B1312" s="37">
        <v>160009</v>
      </c>
      <c r="C1312" s="59" t="s">
        <v>169</v>
      </c>
      <c r="D1312" s="59" t="s">
        <v>169</v>
      </c>
      <c r="E1312" s="59" t="s">
        <v>174</v>
      </c>
      <c r="F1312" s="60" t="s">
        <v>176</v>
      </c>
      <c r="G1312" s="19"/>
    </row>
    <row r="1313" spans="2:7" s="20" customFormat="1" x14ac:dyDescent="0.45">
      <c r="B1313" s="38" t="s">
        <v>7</v>
      </c>
      <c r="C1313" s="61">
        <v>69676.63</v>
      </c>
      <c r="D1313" s="61">
        <v>71764.83</v>
      </c>
      <c r="E1313" s="61">
        <v>69011.95</v>
      </c>
      <c r="F1313" s="62">
        <f t="shared" ref="F1313:F1330" si="57">E1313-D1313</f>
        <v>-2752.8800000000047</v>
      </c>
      <c r="G1313" s="19"/>
    </row>
    <row r="1314" spans="2:7" s="20" customFormat="1" x14ac:dyDescent="0.45">
      <c r="B1314" s="38" t="s">
        <v>8</v>
      </c>
      <c r="C1314" s="61"/>
      <c r="D1314" s="61"/>
      <c r="E1314" s="61"/>
      <c r="F1314" s="62">
        <f t="shared" si="57"/>
        <v>0</v>
      </c>
      <c r="G1314" s="19"/>
    </row>
    <row r="1315" spans="2:7" s="20" customFormat="1" x14ac:dyDescent="0.45">
      <c r="B1315" s="38" t="s">
        <v>9</v>
      </c>
      <c r="C1315" s="63">
        <v>23723.77</v>
      </c>
      <c r="D1315" s="61">
        <v>24837.77</v>
      </c>
      <c r="E1315" s="61">
        <v>24527.23</v>
      </c>
      <c r="F1315" s="62">
        <f t="shared" si="57"/>
        <v>-310.54000000000087</v>
      </c>
      <c r="G1315" s="19"/>
    </row>
    <row r="1316" spans="2:7" s="20" customFormat="1" ht="35.25" x14ac:dyDescent="0.5">
      <c r="B1316" s="36" t="s">
        <v>10</v>
      </c>
      <c r="C1316" s="64">
        <f>C1315+C1314+C1313</f>
        <v>93400.400000000009</v>
      </c>
      <c r="D1316" s="64">
        <f>D1315+D1314+D1313</f>
        <v>96602.6</v>
      </c>
      <c r="E1316" s="64">
        <f>E1315+E1314+E1313</f>
        <v>93539.18</v>
      </c>
      <c r="F1316" s="62">
        <f t="shared" si="57"/>
        <v>-3063.4200000000128</v>
      </c>
      <c r="G1316" s="19"/>
    </row>
    <row r="1317" spans="2:7" s="20" customFormat="1" x14ac:dyDescent="0.45">
      <c r="B1317" s="38" t="s">
        <v>11</v>
      </c>
      <c r="C1317" s="63"/>
      <c r="D1317" s="63"/>
      <c r="E1317" s="63"/>
      <c r="F1317" s="62">
        <f t="shared" si="57"/>
        <v>0</v>
      </c>
      <c r="G1317" s="19"/>
    </row>
    <row r="1318" spans="2:7" s="20" customFormat="1" x14ac:dyDescent="0.45">
      <c r="B1318" s="38" t="s">
        <v>12</v>
      </c>
      <c r="C1318" s="61">
        <v>462.77</v>
      </c>
      <c r="D1318" s="61"/>
      <c r="E1318" s="61"/>
      <c r="F1318" s="62">
        <f t="shared" si="57"/>
        <v>0</v>
      </c>
      <c r="G1318" s="19"/>
    </row>
    <row r="1319" spans="2:7" s="20" customFormat="1" x14ac:dyDescent="0.45">
      <c r="B1319" s="38" t="s">
        <v>13</v>
      </c>
      <c r="C1319" s="61"/>
      <c r="D1319" s="61"/>
      <c r="E1319" s="61"/>
      <c r="F1319" s="62">
        <f t="shared" si="57"/>
        <v>0</v>
      </c>
      <c r="G1319" s="19"/>
    </row>
    <row r="1320" spans="2:7" s="20" customFormat="1" ht="35.25" x14ac:dyDescent="0.5">
      <c r="B1320" s="36" t="s">
        <v>14</v>
      </c>
      <c r="C1320" s="64">
        <f>C1319+C1318+C1317</f>
        <v>462.77</v>
      </c>
      <c r="D1320" s="64">
        <f>D1319+D1318+D1317</f>
        <v>0</v>
      </c>
      <c r="E1320" s="64">
        <f>E1319+E1318+E1317</f>
        <v>0</v>
      </c>
      <c r="F1320" s="62">
        <f t="shared" si="57"/>
        <v>0</v>
      </c>
      <c r="G1320" s="19"/>
    </row>
    <row r="1321" spans="2:7" s="20" customFormat="1" x14ac:dyDescent="0.45">
      <c r="B1321" s="38" t="s">
        <v>15</v>
      </c>
      <c r="C1321" s="61"/>
      <c r="D1321" s="61"/>
      <c r="E1321" s="61"/>
      <c r="F1321" s="62">
        <f t="shared" si="57"/>
        <v>0</v>
      </c>
      <c r="G1321" s="19"/>
    </row>
    <row r="1322" spans="2:7" s="20" customFormat="1" x14ac:dyDescent="0.45">
      <c r="B1322" s="38" t="s">
        <v>16</v>
      </c>
      <c r="C1322" s="61"/>
      <c r="D1322" s="61"/>
      <c r="E1322" s="61"/>
      <c r="F1322" s="62">
        <f t="shared" si="57"/>
        <v>0</v>
      </c>
      <c r="G1322" s="19"/>
    </row>
    <row r="1323" spans="2:7" s="20" customFormat="1" x14ac:dyDescent="0.45">
      <c r="B1323" s="38" t="s">
        <v>17</v>
      </c>
      <c r="C1323" s="61"/>
      <c r="D1323" s="61"/>
      <c r="E1323" s="61"/>
      <c r="F1323" s="62">
        <f t="shared" si="57"/>
        <v>0</v>
      </c>
      <c r="G1323" s="19"/>
    </row>
    <row r="1324" spans="2:7" s="20" customFormat="1" x14ac:dyDescent="0.45">
      <c r="B1324" s="38" t="s">
        <v>18</v>
      </c>
      <c r="C1324" s="61"/>
      <c r="D1324" s="61"/>
      <c r="E1324" s="61"/>
      <c r="F1324" s="62">
        <f t="shared" si="57"/>
        <v>0</v>
      </c>
      <c r="G1324" s="19"/>
    </row>
    <row r="1325" spans="2:7" s="20" customFormat="1" ht="35.25" x14ac:dyDescent="0.5">
      <c r="B1325" s="36" t="s">
        <v>19</v>
      </c>
      <c r="C1325" s="64">
        <f>C1324+C1323+C1322+C1321</f>
        <v>0</v>
      </c>
      <c r="D1325" s="64">
        <f>D1324+D1323+D1322+D1321</f>
        <v>0</v>
      </c>
      <c r="E1325" s="64">
        <f>E1324+E1323+E1322+E1321</f>
        <v>0</v>
      </c>
      <c r="F1325" s="62">
        <f t="shared" si="57"/>
        <v>0</v>
      </c>
      <c r="G1325" s="19"/>
    </row>
    <row r="1326" spans="2:7" s="20" customFormat="1" x14ac:dyDescent="0.45">
      <c r="B1326" s="38" t="s">
        <v>20</v>
      </c>
      <c r="C1326" s="61"/>
      <c r="D1326" s="61"/>
      <c r="E1326" s="61"/>
      <c r="F1326" s="62">
        <f t="shared" si="57"/>
        <v>0</v>
      </c>
      <c r="G1326" s="19"/>
    </row>
    <row r="1327" spans="2:7" s="20" customFormat="1" x14ac:dyDescent="0.45">
      <c r="B1327" s="38" t="s">
        <v>21</v>
      </c>
      <c r="C1327" s="61"/>
      <c r="D1327" s="61"/>
      <c r="E1327" s="61"/>
      <c r="F1327" s="62">
        <f t="shared" si="57"/>
        <v>0</v>
      </c>
      <c r="G1327" s="19"/>
    </row>
    <row r="1328" spans="2:7" s="20" customFormat="1" x14ac:dyDescent="0.45">
      <c r="B1328" s="38" t="s">
        <v>22</v>
      </c>
      <c r="C1328" s="61"/>
      <c r="D1328" s="61"/>
      <c r="E1328" s="61"/>
      <c r="F1328" s="62">
        <f t="shared" si="57"/>
        <v>0</v>
      </c>
      <c r="G1328" s="19"/>
    </row>
    <row r="1329" spans="2:7" s="20" customFormat="1" ht="35.25" x14ac:dyDescent="0.5">
      <c r="B1329" s="36" t="s">
        <v>23</v>
      </c>
      <c r="C1329" s="64">
        <f>C1328+C1327+C1326</f>
        <v>0</v>
      </c>
      <c r="D1329" s="64">
        <f>D1328+D1327+D1326</f>
        <v>0</v>
      </c>
      <c r="E1329" s="64">
        <f>E1328+E1327+E1326</f>
        <v>0</v>
      </c>
      <c r="F1329" s="62">
        <f t="shared" si="57"/>
        <v>0</v>
      </c>
      <c r="G1329" s="19"/>
    </row>
    <row r="1330" spans="2:7" s="20" customFormat="1" ht="35.25" x14ac:dyDescent="0.5">
      <c r="B1330" s="36" t="s">
        <v>24</v>
      </c>
      <c r="C1330" s="71">
        <f>C1329+C1325+C1320+C1316</f>
        <v>93863.170000000013</v>
      </c>
      <c r="D1330" s="71">
        <f>D1329+D1325+D1320+D1316</f>
        <v>96602.6</v>
      </c>
      <c r="E1330" s="71">
        <f>E1329+E1325+E1320+E1316</f>
        <v>93539.18</v>
      </c>
      <c r="F1330" s="62">
        <f t="shared" si="57"/>
        <v>-3063.4200000000128</v>
      </c>
      <c r="G1330" s="19"/>
    </row>
    <row r="1331" spans="2:7" s="20" customFormat="1" ht="35.25" x14ac:dyDescent="0.5">
      <c r="B1331" s="39"/>
      <c r="C1331" s="67"/>
      <c r="D1331" s="67"/>
      <c r="E1331" s="67"/>
      <c r="F1331" s="68"/>
      <c r="G1331" s="19"/>
    </row>
    <row r="1332" spans="2:7" s="20" customFormat="1" ht="35.25" x14ac:dyDescent="0.5">
      <c r="B1332" s="39"/>
      <c r="C1332" s="67"/>
      <c r="D1332" s="67"/>
      <c r="E1332" s="67"/>
      <c r="F1332" s="68"/>
      <c r="G1332" s="19"/>
    </row>
    <row r="1333" spans="2:7" s="16" customFormat="1" ht="35.25" x14ac:dyDescent="0.5">
      <c r="B1333" s="36" t="s">
        <v>116</v>
      </c>
      <c r="C1333" s="59" t="s">
        <v>5</v>
      </c>
      <c r="D1333" s="59" t="s">
        <v>6</v>
      </c>
      <c r="E1333" s="59" t="s">
        <v>6</v>
      </c>
      <c r="F1333" s="60" t="s">
        <v>175</v>
      </c>
      <c r="G1333" s="15"/>
    </row>
    <row r="1334" spans="2:7" s="16" customFormat="1" ht="35.25" x14ac:dyDescent="0.5">
      <c r="B1334" s="37">
        <v>161004</v>
      </c>
      <c r="C1334" s="59" t="s">
        <v>169</v>
      </c>
      <c r="D1334" s="59" t="s">
        <v>169</v>
      </c>
      <c r="E1334" s="59" t="s">
        <v>174</v>
      </c>
      <c r="F1334" s="60" t="s">
        <v>176</v>
      </c>
      <c r="G1334" s="15"/>
    </row>
    <row r="1335" spans="2:7" s="16" customFormat="1" x14ac:dyDescent="0.45">
      <c r="B1335" s="38" t="s">
        <v>7</v>
      </c>
      <c r="C1335" s="61">
        <v>10416.709999999999</v>
      </c>
      <c r="D1335" s="61">
        <v>2472.23</v>
      </c>
      <c r="E1335" s="61">
        <v>10123.6</v>
      </c>
      <c r="F1335" s="62">
        <f t="shared" ref="F1335:F1352" si="58">E1335-D1335</f>
        <v>7651.3700000000008</v>
      </c>
      <c r="G1335" s="15"/>
    </row>
    <row r="1336" spans="2:7" s="16" customFormat="1" x14ac:dyDescent="0.45">
      <c r="B1336" s="38" t="s">
        <v>8</v>
      </c>
      <c r="C1336" s="61"/>
      <c r="D1336" s="61"/>
      <c r="E1336" s="61"/>
      <c r="F1336" s="62">
        <f t="shared" si="58"/>
        <v>0</v>
      </c>
      <c r="G1336" s="15"/>
    </row>
    <row r="1337" spans="2:7" s="16" customFormat="1" x14ac:dyDescent="0.45">
      <c r="B1337" s="38" t="s">
        <v>9</v>
      </c>
      <c r="C1337" s="63">
        <v>1438.13</v>
      </c>
      <c r="D1337" s="61">
        <v>461.42</v>
      </c>
      <c r="E1337" s="61">
        <v>1786.52</v>
      </c>
      <c r="F1337" s="62">
        <f t="shared" si="58"/>
        <v>1325.1</v>
      </c>
      <c r="G1337" s="15"/>
    </row>
    <row r="1338" spans="2:7" s="16" customFormat="1" ht="35.25" x14ac:dyDescent="0.5">
      <c r="B1338" s="36" t="s">
        <v>10</v>
      </c>
      <c r="C1338" s="64">
        <f>C1337+C1336+C1335</f>
        <v>11854.84</v>
      </c>
      <c r="D1338" s="64">
        <f>D1337+D1336+D1335</f>
        <v>2933.65</v>
      </c>
      <c r="E1338" s="64">
        <f>E1337+E1336+E1335</f>
        <v>11910.12</v>
      </c>
      <c r="F1338" s="62">
        <f t="shared" si="58"/>
        <v>8976.4700000000012</v>
      </c>
      <c r="G1338" s="15"/>
    </row>
    <row r="1339" spans="2:7" s="16" customFormat="1" x14ac:dyDescent="0.45">
      <c r="B1339" s="38" t="s">
        <v>11</v>
      </c>
      <c r="C1339" s="63"/>
      <c r="D1339" s="63"/>
      <c r="E1339" s="63"/>
      <c r="F1339" s="62">
        <f t="shared" si="58"/>
        <v>0</v>
      </c>
      <c r="G1339" s="15"/>
    </row>
    <row r="1340" spans="2:7" s="16" customFormat="1" x14ac:dyDescent="0.45">
      <c r="B1340" s="38" t="s">
        <v>12</v>
      </c>
      <c r="C1340" s="61"/>
      <c r="D1340" s="61"/>
      <c r="E1340" s="61"/>
      <c r="F1340" s="62">
        <f t="shared" si="58"/>
        <v>0</v>
      </c>
      <c r="G1340" s="15"/>
    </row>
    <row r="1341" spans="2:7" s="16" customFormat="1" x14ac:dyDescent="0.45">
      <c r="B1341" s="38" t="s">
        <v>13</v>
      </c>
      <c r="C1341" s="61"/>
      <c r="D1341" s="61"/>
      <c r="E1341" s="61"/>
      <c r="F1341" s="62">
        <f t="shared" si="58"/>
        <v>0</v>
      </c>
      <c r="G1341" s="15"/>
    </row>
    <row r="1342" spans="2:7" s="16" customFormat="1" ht="35.25" x14ac:dyDescent="0.5">
      <c r="B1342" s="36" t="s">
        <v>14</v>
      </c>
      <c r="C1342" s="64">
        <f>C1341+C1340+C1339</f>
        <v>0</v>
      </c>
      <c r="D1342" s="64">
        <f>D1341+D1340+D1339</f>
        <v>0</v>
      </c>
      <c r="E1342" s="64">
        <f>E1341+E1340+E1339</f>
        <v>0</v>
      </c>
      <c r="F1342" s="62">
        <f t="shared" si="58"/>
        <v>0</v>
      </c>
      <c r="G1342" s="15"/>
    </row>
    <row r="1343" spans="2:7" s="16" customFormat="1" x14ac:dyDescent="0.45">
      <c r="B1343" s="38" t="s">
        <v>15</v>
      </c>
      <c r="C1343" s="61"/>
      <c r="D1343" s="61"/>
      <c r="E1343" s="61"/>
      <c r="F1343" s="62">
        <f t="shared" si="58"/>
        <v>0</v>
      </c>
      <c r="G1343" s="15"/>
    </row>
    <row r="1344" spans="2:7" s="16" customFormat="1" x14ac:dyDescent="0.45">
      <c r="B1344" s="38" t="s">
        <v>16</v>
      </c>
      <c r="C1344" s="61"/>
      <c r="D1344" s="61"/>
      <c r="E1344" s="61"/>
      <c r="F1344" s="62">
        <f t="shared" si="58"/>
        <v>0</v>
      </c>
      <c r="G1344" s="15"/>
    </row>
    <row r="1345" spans="2:7" s="16" customFormat="1" x14ac:dyDescent="0.45">
      <c r="B1345" s="38" t="s">
        <v>17</v>
      </c>
      <c r="C1345" s="61"/>
      <c r="D1345" s="61"/>
      <c r="E1345" s="61"/>
      <c r="F1345" s="62">
        <f t="shared" si="58"/>
        <v>0</v>
      </c>
      <c r="G1345" s="15"/>
    </row>
    <row r="1346" spans="2:7" s="16" customFormat="1" x14ac:dyDescent="0.45">
      <c r="B1346" s="38" t="s">
        <v>18</v>
      </c>
      <c r="C1346" s="61"/>
      <c r="D1346" s="61"/>
      <c r="E1346" s="61"/>
      <c r="F1346" s="62">
        <f t="shared" si="58"/>
        <v>0</v>
      </c>
      <c r="G1346" s="15"/>
    </row>
    <row r="1347" spans="2:7" s="16" customFormat="1" ht="35.25" x14ac:dyDescent="0.5">
      <c r="B1347" s="36" t="s">
        <v>19</v>
      </c>
      <c r="C1347" s="64">
        <f>C1346+C1345+C1344+C1343</f>
        <v>0</v>
      </c>
      <c r="D1347" s="64">
        <f>D1346+D1345+D1344+D1343</f>
        <v>0</v>
      </c>
      <c r="E1347" s="64">
        <f>E1346+E1345+E1344+E1343</f>
        <v>0</v>
      </c>
      <c r="F1347" s="62">
        <f t="shared" si="58"/>
        <v>0</v>
      </c>
      <c r="G1347" s="15"/>
    </row>
    <row r="1348" spans="2:7" s="16" customFormat="1" x14ac:dyDescent="0.45">
      <c r="B1348" s="38" t="s">
        <v>20</v>
      </c>
      <c r="C1348" s="61"/>
      <c r="D1348" s="61"/>
      <c r="E1348" s="61"/>
      <c r="F1348" s="62">
        <f t="shared" si="58"/>
        <v>0</v>
      </c>
      <c r="G1348" s="15"/>
    </row>
    <row r="1349" spans="2:7" s="16" customFormat="1" x14ac:dyDescent="0.45">
      <c r="B1349" s="38" t="s">
        <v>21</v>
      </c>
      <c r="C1349" s="61"/>
      <c r="D1349" s="61"/>
      <c r="E1349" s="61"/>
      <c r="F1349" s="62">
        <f t="shared" si="58"/>
        <v>0</v>
      </c>
      <c r="G1349" s="15"/>
    </row>
    <row r="1350" spans="2:7" s="16" customFormat="1" x14ac:dyDescent="0.45">
      <c r="B1350" s="38" t="s">
        <v>22</v>
      </c>
      <c r="C1350" s="61"/>
      <c r="D1350" s="61"/>
      <c r="E1350" s="61"/>
      <c r="F1350" s="62">
        <f t="shared" si="58"/>
        <v>0</v>
      </c>
      <c r="G1350" s="15"/>
    </row>
    <row r="1351" spans="2:7" s="16" customFormat="1" ht="35.25" x14ac:dyDescent="0.5">
      <c r="B1351" s="36" t="s">
        <v>23</v>
      </c>
      <c r="C1351" s="64">
        <f>C1350+C1349+C1348</f>
        <v>0</v>
      </c>
      <c r="D1351" s="64">
        <f>D1350+D1349+D1348</f>
        <v>0</v>
      </c>
      <c r="E1351" s="64">
        <f>E1350+E1349+E1348</f>
        <v>0</v>
      </c>
      <c r="F1351" s="62">
        <f t="shared" si="58"/>
        <v>0</v>
      </c>
      <c r="G1351" s="15"/>
    </row>
    <row r="1352" spans="2:7" s="16" customFormat="1" ht="35.25" x14ac:dyDescent="0.5">
      <c r="B1352" s="36" t="s">
        <v>24</v>
      </c>
      <c r="C1352" s="71">
        <f>C1351+C1347+C1342+C1338</f>
        <v>11854.84</v>
      </c>
      <c r="D1352" s="71">
        <f>D1351+D1347+D1342+D1338</f>
        <v>2933.65</v>
      </c>
      <c r="E1352" s="71">
        <f>E1351+E1347+E1342+E1338</f>
        <v>11910.12</v>
      </c>
      <c r="F1352" s="62">
        <f t="shared" si="58"/>
        <v>8976.4700000000012</v>
      </c>
      <c r="G1352" s="15"/>
    </row>
    <row r="1353" spans="2:7" s="20" customFormat="1" ht="35.25" x14ac:dyDescent="0.5">
      <c r="B1353" s="39"/>
      <c r="C1353" s="67"/>
      <c r="D1353" s="67"/>
      <c r="E1353" s="67"/>
      <c r="F1353" s="68"/>
      <c r="G1353" s="19"/>
    </row>
    <row r="1354" spans="2:7" s="20" customFormat="1" ht="35.25" x14ac:dyDescent="0.5">
      <c r="B1354" s="39"/>
      <c r="C1354" s="67"/>
      <c r="D1354" s="67"/>
      <c r="E1354" s="67"/>
      <c r="F1354" s="68"/>
      <c r="G1354" s="19"/>
    </row>
    <row r="1355" spans="2:7" s="20" customFormat="1" ht="35.25" x14ac:dyDescent="0.5">
      <c r="B1355" s="36" t="s">
        <v>67</v>
      </c>
      <c r="C1355" s="59" t="s">
        <v>5</v>
      </c>
      <c r="D1355" s="59" t="s">
        <v>6</v>
      </c>
      <c r="E1355" s="59" t="s">
        <v>6</v>
      </c>
      <c r="F1355" s="60" t="s">
        <v>175</v>
      </c>
      <c r="G1355" s="19"/>
    </row>
    <row r="1356" spans="2:7" s="20" customFormat="1" ht="35.25" x14ac:dyDescent="0.5">
      <c r="B1356" s="37">
        <v>161005</v>
      </c>
      <c r="C1356" s="59" t="s">
        <v>169</v>
      </c>
      <c r="D1356" s="59" t="s">
        <v>169</v>
      </c>
      <c r="E1356" s="59" t="s">
        <v>174</v>
      </c>
      <c r="F1356" s="60" t="s">
        <v>176</v>
      </c>
      <c r="G1356" s="19"/>
    </row>
    <row r="1357" spans="2:7" s="20" customFormat="1" x14ac:dyDescent="0.45">
      <c r="B1357" s="38" t="s">
        <v>7</v>
      </c>
      <c r="C1357" s="61">
        <v>775</v>
      </c>
      <c r="D1357" s="61"/>
      <c r="E1357" s="61"/>
      <c r="F1357" s="62">
        <f t="shared" ref="F1357:F1374" si="59">E1357-D1357</f>
        <v>0</v>
      </c>
      <c r="G1357" s="19"/>
    </row>
    <row r="1358" spans="2:7" s="20" customFormat="1" x14ac:dyDescent="0.45">
      <c r="B1358" s="38" t="s">
        <v>8</v>
      </c>
      <c r="C1358" s="61"/>
      <c r="D1358" s="61"/>
      <c r="E1358" s="61"/>
      <c r="F1358" s="62">
        <f t="shared" si="59"/>
        <v>0</v>
      </c>
      <c r="G1358" s="19"/>
    </row>
    <row r="1359" spans="2:7" s="16" customFormat="1" x14ac:dyDescent="0.45">
      <c r="B1359" s="38" t="s">
        <v>9</v>
      </c>
      <c r="C1359" s="63">
        <v>59.28</v>
      </c>
      <c r="D1359" s="61"/>
      <c r="E1359" s="61"/>
      <c r="F1359" s="62">
        <f t="shared" si="59"/>
        <v>0</v>
      </c>
      <c r="G1359" s="15"/>
    </row>
    <row r="1360" spans="2:7" s="16" customFormat="1" ht="35.25" x14ac:dyDescent="0.5">
      <c r="B1360" s="36" t="s">
        <v>10</v>
      </c>
      <c r="C1360" s="64">
        <f>C1359+C1358+C1357</f>
        <v>834.28</v>
      </c>
      <c r="D1360" s="64">
        <f>D1359+D1358+D1357</f>
        <v>0</v>
      </c>
      <c r="E1360" s="64">
        <f>E1359+E1358+E1357</f>
        <v>0</v>
      </c>
      <c r="F1360" s="62">
        <f t="shared" si="59"/>
        <v>0</v>
      </c>
      <c r="G1360" s="15"/>
    </row>
    <row r="1361" spans="2:7" s="16" customFormat="1" x14ac:dyDescent="0.45">
      <c r="B1361" s="38" t="s">
        <v>11</v>
      </c>
      <c r="C1361" s="63"/>
      <c r="D1361" s="63"/>
      <c r="E1361" s="63"/>
      <c r="F1361" s="62">
        <f t="shared" si="59"/>
        <v>0</v>
      </c>
      <c r="G1361" s="15"/>
    </row>
    <row r="1362" spans="2:7" s="16" customFormat="1" x14ac:dyDescent="0.45">
      <c r="B1362" s="38" t="s">
        <v>12</v>
      </c>
      <c r="C1362" s="61"/>
      <c r="D1362" s="61"/>
      <c r="E1362" s="61"/>
      <c r="F1362" s="62">
        <f t="shared" si="59"/>
        <v>0</v>
      </c>
      <c r="G1362" s="15"/>
    </row>
    <row r="1363" spans="2:7" s="16" customFormat="1" x14ac:dyDescent="0.45">
      <c r="B1363" s="38" t="s">
        <v>13</v>
      </c>
      <c r="C1363" s="61"/>
      <c r="D1363" s="61"/>
      <c r="E1363" s="61"/>
      <c r="F1363" s="62">
        <f t="shared" si="59"/>
        <v>0</v>
      </c>
      <c r="G1363" s="15"/>
    </row>
    <row r="1364" spans="2:7" s="16" customFormat="1" ht="35.25" x14ac:dyDescent="0.5">
      <c r="B1364" s="36" t="s">
        <v>14</v>
      </c>
      <c r="C1364" s="64">
        <f>C1363+C1362+C1361</f>
        <v>0</v>
      </c>
      <c r="D1364" s="64">
        <f>D1363+D1362+D1361</f>
        <v>0</v>
      </c>
      <c r="E1364" s="64">
        <f>E1363+E1362+E1361</f>
        <v>0</v>
      </c>
      <c r="F1364" s="62">
        <f t="shared" si="59"/>
        <v>0</v>
      </c>
      <c r="G1364" s="15"/>
    </row>
    <row r="1365" spans="2:7" s="16" customFormat="1" x14ac:dyDescent="0.45">
      <c r="B1365" s="38" t="s">
        <v>15</v>
      </c>
      <c r="C1365" s="61"/>
      <c r="D1365" s="61"/>
      <c r="E1365" s="61"/>
      <c r="F1365" s="62">
        <f t="shared" si="59"/>
        <v>0</v>
      </c>
      <c r="G1365" s="15"/>
    </row>
    <row r="1366" spans="2:7" s="16" customFormat="1" x14ac:dyDescent="0.45">
      <c r="B1366" s="38" t="s">
        <v>16</v>
      </c>
      <c r="C1366" s="61"/>
      <c r="D1366" s="61"/>
      <c r="E1366" s="61"/>
      <c r="F1366" s="62">
        <f t="shared" si="59"/>
        <v>0</v>
      </c>
      <c r="G1366" s="15"/>
    </row>
    <row r="1367" spans="2:7" s="16" customFormat="1" x14ac:dyDescent="0.45">
      <c r="B1367" s="38" t="s">
        <v>17</v>
      </c>
      <c r="C1367" s="61"/>
      <c r="D1367" s="61"/>
      <c r="E1367" s="61"/>
      <c r="F1367" s="62">
        <f t="shared" si="59"/>
        <v>0</v>
      </c>
      <c r="G1367" s="15"/>
    </row>
    <row r="1368" spans="2:7" s="16" customFormat="1" x14ac:dyDescent="0.45">
      <c r="B1368" s="38" t="s">
        <v>18</v>
      </c>
      <c r="C1368" s="61"/>
      <c r="D1368" s="61"/>
      <c r="E1368" s="61"/>
      <c r="F1368" s="62">
        <f t="shared" si="59"/>
        <v>0</v>
      </c>
      <c r="G1368" s="15"/>
    </row>
    <row r="1369" spans="2:7" s="16" customFormat="1" ht="35.25" x14ac:dyDescent="0.5">
      <c r="B1369" s="36" t="s">
        <v>19</v>
      </c>
      <c r="C1369" s="64">
        <f>C1368+C1367+C1366+C1365</f>
        <v>0</v>
      </c>
      <c r="D1369" s="64">
        <f>D1368+D1367+D1366+D1365</f>
        <v>0</v>
      </c>
      <c r="E1369" s="64">
        <f>E1368+E1367+E1366+E1365</f>
        <v>0</v>
      </c>
      <c r="F1369" s="62">
        <f t="shared" si="59"/>
        <v>0</v>
      </c>
      <c r="G1369" s="15"/>
    </row>
    <row r="1370" spans="2:7" s="16" customFormat="1" x14ac:dyDescent="0.45">
      <c r="B1370" s="38" t="s">
        <v>20</v>
      </c>
      <c r="C1370" s="61"/>
      <c r="D1370" s="61"/>
      <c r="E1370" s="61"/>
      <c r="F1370" s="62">
        <f t="shared" si="59"/>
        <v>0</v>
      </c>
      <c r="G1370" s="15"/>
    </row>
    <row r="1371" spans="2:7" s="16" customFormat="1" x14ac:dyDescent="0.45">
      <c r="B1371" s="38" t="s">
        <v>21</v>
      </c>
      <c r="C1371" s="61"/>
      <c r="D1371" s="61"/>
      <c r="E1371" s="61"/>
      <c r="F1371" s="62">
        <f t="shared" si="59"/>
        <v>0</v>
      </c>
      <c r="G1371" s="15"/>
    </row>
    <row r="1372" spans="2:7" s="16" customFormat="1" x14ac:dyDescent="0.45">
      <c r="B1372" s="38" t="s">
        <v>22</v>
      </c>
      <c r="C1372" s="61"/>
      <c r="D1372" s="61"/>
      <c r="E1372" s="61"/>
      <c r="F1372" s="62">
        <f t="shared" si="59"/>
        <v>0</v>
      </c>
      <c r="G1372" s="15"/>
    </row>
    <row r="1373" spans="2:7" s="16" customFormat="1" ht="35.25" x14ac:dyDescent="0.5">
      <c r="B1373" s="36" t="s">
        <v>23</v>
      </c>
      <c r="C1373" s="64">
        <f>C1372+C1371+C1370</f>
        <v>0</v>
      </c>
      <c r="D1373" s="64">
        <f>D1372+D1371+D1370</f>
        <v>0</v>
      </c>
      <c r="E1373" s="64">
        <f>E1372+E1371+E1370</f>
        <v>0</v>
      </c>
      <c r="F1373" s="62">
        <f t="shared" si="59"/>
        <v>0</v>
      </c>
      <c r="G1373" s="15"/>
    </row>
    <row r="1374" spans="2:7" s="16" customFormat="1" ht="35.25" x14ac:dyDescent="0.5">
      <c r="B1374" s="36" t="s">
        <v>24</v>
      </c>
      <c r="C1374" s="71">
        <f>C1373+C1369+C1364+C1360</f>
        <v>834.28</v>
      </c>
      <c r="D1374" s="71">
        <f>D1373+D1369+D1364+D1360</f>
        <v>0</v>
      </c>
      <c r="E1374" s="71">
        <f>E1373+E1369+E1364+E1360</f>
        <v>0</v>
      </c>
      <c r="F1374" s="62">
        <f t="shared" si="59"/>
        <v>0</v>
      </c>
      <c r="G1374" s="15"/>
    </row>
    <row r="1375" spans="2:7" s="16" customFormat="1" ht="35.25" x14ac:dyDescent="0.5">
      <c r="B1375" s="39"/>
      <c r="C1375" s="67"/>
      <c r="D1375" s="67"/>
      <c r="E1375" s="67"/>
      <c r="F1375" s="68"/>
      <c r="G1375" s="15"/>
    </row>
    <row r="1376" spans="2:7" s="16" customFormat="1" ht="35.25" x14ac:dyDescent="0.5">
      <c r="B1376" s="39"/>
      <c r="C1376" s="67"/>
      <c r="D1376" s="67"/>
      <c r="E1376" s="67"/>
      <c r="F1376" s="68"/>
      <c r="G1376" s="15"/>
    </row>
    <row r="1377" spans="2:7" s="16" customFormat="1" ht="35.25" x14ac:dyDescent="0.5">
      <c r="B1377" s="39" t="s">
        <v>3</v>
      </c>
      <c r="C1377" s="67"/>
      <c r="D1377" s="67"/>
      <c r="E1377" s="67"/>
      <c r="F1377" s="68"/>
      <c r="G1377" s="15"/>
    </row>
    <row r="1378" spans="2:7" s="16" customFormat="1" ht="35.25" x14ac:dyDescent="0.5">
      <c r="B1378" s="39"/>
      <c r="C1378" s="67"/>
      <c r="D1378" s="67"/>
      <c r="E1378" s="67"/>
      <c r="F1378" s="68"/>
      <c r="G1378" s="15"/>
    </row>
    <row r="1379" spans="2:7" s="16" customFormat="1" ht="35.25" x14ac:dyDescent="0.5">
      <c r="B1379" s="39"/>
      <c r="C1379" s="67"/>
      <c r="D1379" s="67"/>
      <c r="E1379" s="67"/>
      <c r="F1379" s="68"/>
      <c r="G1379" s="15"/>
    </row>
    <row r="1380" spans="2:7" s="16" customFormat="1" ht="35.25" x14ac:dyDescent="0.5">
      <c r="B1380" s="36" t="s">
        <v>117</v>
      </c>
      <c r="C1380" s="59" t="s">
        <v>5</v>
      </c>
      <c r="D1380" s="59" t="s">
        <v>6</v>
      </c>
      <c r="E1380" s="59" t="s">
        <v>6</v>
      </c>
      <c r="F1380" s="60" t="s">
        <v>175</v>
      </c>
      <c r="G1380" s="15"/>
    </row>
    <row r="1381" spans="2:7" s="16" customFormat="1" ht="35.25" x14ac:dyDescent="0.5">
      <c r="B1381" s="37">
        <v>161009</v>
      </c>
      <c r="C1381" s="59" t="s">
        <v>169</v>
      </c>
      <c r="D1381" s="59" t="s">
        <v>169</v>
      </c>
      <c r="E1381" s="59" t="s">
        <v>174</v>
      </c>
      <c r="F1381" s="60" t="s">
        <v>176</v>
      </c>
      <c r="G1381" s="15"/>
    </row>
    <row r="1382" spans="2:7" s="16" customFormat="1" x14ac:dyDescent="0.45">
      <c r="B1382" s="38" t="s">
        <v>7</v>
      </c>
      <c r="C1382" s="61">
        <v>197418.19</v>
      </c>
      <c r="D1382" s="61">
        <v>128229.57</v>
      </c>
      <c r="E1382" s="61">
        <v>325702.40000000002</v>
      </c>
      <c r="F1382" s="62">
        <f t="shared" ref="F1382:F1399" si="60">E1382-D1382</f>
        <v>197472.83000000002</v>
      </c>
      <c r="G1382" s="15"/>
    </row>
    <row r="1383" spans="2:7" s="16" customFormat="1" x14ac:dyDescent="0.45">
      <c r="B1383" s="38" t="s">
        <v>8</v>
      </c>
      <c r="C1383" s="61"/>
      <c r="D1383" s="61"/>
      <c r="E1383" s="61"/>
      <c r="F1383" s="62">
        <f t="shared" si="60"/>
        <v>0</v>
      </c>
      <c r="G1383" s="15"/>
    </row>
    <row r="1384" spans="2:7" s="16" customFormat="1" x14ac:dyDescent="0.45">
      <c r="B1384" s="38" t="s">
        <v>9</v>
      </c>
      <c r="C1384" s="63">
        <v>43931.56</v>
      </c>
      <c r="D1384" s="61">
        <v>73976.95</v>
      </c>
      <c r="E1384" s="61">
        <v>108810.42</v>
      </c>
      <c r="F1384" s="62">
        <f t="shared" si="60"/>
        <v>34833.47</v>
      </c>
      <c r="G1384" s="15"/>
    </row>
    <row r="1385" spans="2:7" s="20" customFormat="1" ht="35.25" x14ac:dyDescent="0.5">
      <c r="B1385" s="36" t="s">
        <v>10</v>
      </c>
      <c r="C1385" s="64">
        <f>C1384+C1383+C1382</f>
        <v>241349.75</v>
      </c>
      <c r="D1385" s="64">
        <f>D1384+D1383+D1382</f>
        <v>202206.52000000002</v>
      </c>
      <c r="E1385" s="64">
        <f>E1384+E1383+E1382</f>
        <v>434512.82</v>
      </c>
      <c r="F1385" s="62">
        <f t="shared" si="60"/>
        <v>232306.3</v>
      </c>
      <c r="G1385" s="19"/>
    </row>
    <row r="1386" spans="2:7" s="16" customFormat="1" x14ac:dyDescent="0.45">
      <c r="B1386" s="38" t="s">
        <v>11</v>
      </c>
      <c r="C1386" s="63"/>
      <c r="D1386" s="63"/>
      <c r="E1386" s="63"/>
      <c r="F1386" s="62">
        <f t="shared" si="60"/>
        <v>0</v>
      </c>
      <c r="G1386" s="15"/>
    </row>
    <row r="1387" spans="2:7" s="16" customFormat="1" x14ac:dyDescent="0.45">
      <c r="B1387" s="38" t="s">
        <v>12</v>
      </c>
      <c r="C1387" s="61">
        <v>3189.55</v>
      </c>
      <c r="D1387" s="61">
        <v>4800</v>
      </c>
      <c r="E1387" s="61">
        <v>9600</v>
      </c>
      <c r="F1387" s="62">
        <f t="shared" si="60"/>
        <v>4800</v>
      </c>
      <c r="G1387" s="15"/>
    </row>
    <row r="1388" spans="2:7" s="16" customFormat="1" x14ac:dyDescent="0.45">
      <c r="B1388" s="38" t="s">
        <v>13</v>
      </c>
      <c r="C1388" s="61"/>
      <c r="D1388" s="61"/>
      <c r="E1388" s="61"/>
      <c r="F1388" s="62">
        <f t="shared" si="60"/>
        <v>0</v>
      </c>
      <c r="G1388" s="15"/>
    </row>
    <row r="1389" spans="2:7" s="16" customFormat="1" ht="35.25" x14ac:dyDescent="0.5">
      <c r="B1389" s="36" t="s">
        <v>14</v>
      </c>
      <c r="C1389" s="64">
        <f>C1388+C1387+C1386</f>
        <v>3189.55</v>
      </c>
      <c r="D1389" s="64">
        <f>D1388+D1387+D1386</f>
        <v>4800</v>
      </c>
      <c r="E1389" s="64">
        <f>E1388+E1387+E1386</f>
        <v>9600</v>
      </c>
      <c r="F1389" s="62">
        <f t="shared" si="60"/>
        <v>4800</v>
      </c>
      <c r="G1389" s="15"/>
    </row>
    <row r="1390" spans="2:7" s="16" customFormat="1" x14ac:dyDescent="0.45">
      <c r="B1390" s="38" t="s">
        <v>15</v>
      </c>
      <c r="C1390" s="61"/>
      <c r="D1390" s="61"/>
      <c r="E1390" s="61"/>
      <c r="F1390" s="62">
        <f t="shared" si="60"/>
        <v>0</v>
      </c>
      <c r="G1390" s="15"/>
    </row>
    <row r="1391" spans="2:7" s="16" customFormat="1" x14ac:dyDescent="0.45">
      <c r="B1391" s="38" t="s">
        <v>16</v>
      </c>
      <c r="C1391" s="61"/>
      <c r="D1391" s="61"/>
      <c r="E1391" s="61"/>
      <c r="F1391" s="62">
        <f t="shared" si="60"/>
        <v>0</v>
      </c>
      <c r="G1391" s="15"/>
    </row>
    <row r="1392" spans="2:7" s="16" customFormat="1" x14ac:dyDescent="0.45">
      <c r="B1392" s="38" t="s">
        <v>17</v>
      </c>
      <c r="C1392" s="61"/>
      <c r="D1392" s="61"/>
      <c r="E1392" s="61"/>
      <c r="F1392" s="62">
        <f t="shared" si="60"/>
        <v>0</v>
      </c>
      <c r="G1392" s="15"/>
    </row>
    <row r="1393" spans="2:7" s="16" customFormat="1" x14ac:dyDescent="0.45">
      <c r="B1393" s="38" t="s">
        <v>18</v>
      </c>
      <c r="C1393" s="61"/>
      <c r="D1393" s="61"/>
      <c r="E1393" s="61"/>
      <c r="F1393" s="62">
        <f t="shared" si="60"/>
        <v>0</v>
      </c>
      <c r="G1393" s="15"/>
    </row>
    <row r="1394" spans="2:7" s="16" customFormat="1" ht="35.25" x14ac:dyDescent="0.5">
      <c r="B1394" s="36" t="s">
        <v>19</v>
      </c>
      <c r="C1394" s="64">
        <f>C1393+C1392+C1391+C1390</f>
        <v>0</v>
      </c>
      <c r="D1394" s="64">
        <f>D1393+D1392+D1391+D1390</f>
        <v>0</v>
      </c>
      <c r="E1394" s="64">
        <f>E1393+E1392+E1391+E1390</f>
        <v>0</v>
      </c>
      <c r="F1394" s="62">
        <f t="shared" si="60"/>
        <v>0</v>
      </c>
      <c r="G1394" s="15"/>
    </row>
    <row r="1395" spans="2:7" s="16" customFormat="1" x14ac:dyDescent="0.45">
      <c r="B1395" s="38" t="s">
        <v>20</v>
      </c>
      <c r="C1395" s="61"/>
      <c r="D1395" s="61"/>
      <c r="E1395" s="61"/>
      <c r="F1395" s="62">
        <f t="shared" si="60"/>
        <v>0</v>
      </c>
      <c r="G1395" s="15"/>
    </row>
    <row r="1396" spans="2:7" s="16" customFormat="1" x14ac:dyDescent="0.45">
      <c r="B1396" s="38" t="s">
        <v>21</v>
      </c>
      <c r="C1396" s="61"/>
      <c r="D1396" s="61"/>
      <c r="E1396" s="61"/>
      <c r="F1396" s="62">
        <f t="shared" si="60"/>
        <v>0</v>
      </c>
      <c r="G1396" s="15"/>
    </row>
    <row r="1397" spans="2:7" s="16" customFormat="1" x14ac:dyDescent="0.45">
      <c r="B1397" s="38" t="s">
        <v>22</v>
      </c>
      <c r="C1397" s="61"/>
      <c r="D1397" s="61"/>
      <c r="E1397" s="61"/>
      <c r="F1397" s="62">
        <f t="shared" si="60"/>
        <v>0</v>
      </c>
      <c r="G1397" s="15"/>
    </row>
    <row r="1398" spans="2:7" s="16" customFormat="1" ht="35.25" x14ac:dyDescent="0.5">
      <c r="B1398" s="36" t="s">
        <v>23</v>
      </c>
      <c r="C1398" s="64">
        <f>C1397+C1396+C1395</f>
        <v>0</v>
      </c>
      <c r="D1398" s="64">
        <f>D1397+D1396+D1395</f>
        <v>0</v>
      </c>
      <c r="E1398" s="64">
        <f>E1397+E1396+E1395</f>
        <v>0</v>
      </c>
      <c r="F1398" s="62">
        <f t="shared" si="60"/>
        <v>0</v>
      </c>
      <c r="G1398" s="15"/>
    </row>
    <row r="1399" spans="2:7" s="16" customFormat="1" ht="35.25" x14ac:dyDescent="0.5">
      <c r="B1399" s="36" t="s">
        <v>24</v>
      </c>
      <c r="C1399" s="71">
        <f>C1398+C1394+C1389+C1385</f>
        <v>244539.3</v>
      </c>
      <c r="D1399" s="71">
        <f>D1398+D1394+D1389+D1385</f>
        <v>207006.52000000002</v>
      </c>
      <c r="E1399" s="71">
        <f>E1398+E1394+E1389+E1385</f>
        <v>444112.82</v>
      </c>
      <c r="F1399" s="62">
        <f t="shared" si="60"/>
        <v>237106.3</v>
      </c>
      <c r="G1399" s="15"/>
    </row>
    <row r="1400" spans="2:7" s="16" customFormat="1" ht="35.25" x14ac:dyDescent="0.5">
      <c r="B1400" s="39"/>
      <c r="C1400" s="67"/>
      <c r="D1400" s="67"/>
      <c r="E1400" s="67"/>
      <c r="F1400" s="68"/>
      <c r="G1400" s="15"/>
    </row>
    <row r="1401" spans="2:7" s="16" customFormat="1" ht="35.25" x14ac:dyDescent="0.5">
      <c r="B1401" s="36" t="s">
        <v>68</v>
      </c>
      <c r="C1401" s="59" t="s">
        <v>5</v>
      </c>
      <c r="D1401" s="59" t="s">
        <v>6</v>
      </c>
      <c r="E1401" s="59" t="s">
        <v>6</v>
      </c>
      <c r="F1401" s="60" t="s">
        <v>175</v>
      </c>
      <c r="G1401" s="15"/>
    </row>
    <row r="1402" spans="2:7" s="16" customFormat="1" ht="35.25" x14ac:dyDescent="0.5">
      <c r="B1402" s="37">
        <v>161010</v>
      </c>
      <c r="C1402" s="59" t="s">
        <v>169</v>
      </c>
      <c r="D1402" s="59" t="s">
        <v>169</v>
      </c>
      <c r="E1402" s="59" t="s">
        <v>174</v>
      </c>
      <c r="F1402" s="60" t="s">
        <v>176</v>
      </c>
      <c r="G1402" s="15"/>
    </row>
    <row r="1403" spans="2:7" s="16" customFormat="1" x14ac:dyDescent="0.45">
      <c r="B1403" s="38" t="s">
        <v>7</v>
      </c>
      <c r="C1403" s="61">
        <v>198806.49</v>
      </c>
      <c r="D1403" s="61">
        <v>173856.11</v>
      </c>
      <c r="E1403" s="61">
        <v>242061.66</v>
      </c>
      <c r="F1403" s="62">
        <f t="shared" ref="F1403:F1420" si="61">E1403-D1403</f>
        <v>68205.550000000017</v>
      </c>
      <c r="G1403" s="15"/>
    </row>
    <row r="1404" spans="2:7" s="16" customFormat="1" x14ac:dyDescent="0.45">
      <c r="B1404" s="38" t="s">
        <v>8</v>
      </c>
      <c r="C1404" s="61"/>
      <c r="D1404" s="61"/>
      <c r="E1404" s="61"/>
      <c r="F1404" s="62">
        <f t="shared" si="61"/>
        <v>0</v>
      </c>
      <c r="G1404" s="15"/>
    </row>
    <row r="1405" spans="2:7" s="16" customFormat="1" x14ac:dyDescent="0.45">
      <c r="B1405" s="38" t="s">
        <v>9</v>
      </c>
      <c r="C1405" s="63">
        <v>60507.81</v>
      </c>
      <c r="D1405" s="61">
        <v>56312.54</v>
      </c>
      <c r="E1405" s="61">
        <v>79644.639999999999</v>
      </c>
      <c r="F1405" s="62">
        <f t="shared" si="61"/>
        <v>23332.1</v>
      </c>
      <c r="G1405" s="15"/>
    </row>
    <row r="1406" spans="2:7" s="16" customFormat="1" ht="35.25" x14ac:dyDescent="0.5">
      <c r="B1406" s="36" t="s">
        <v>10</v>
      </c>
      <c r="C1406" s="64">
        <f>C1405+C1404+C1403</f>
        <v>259314.3</v>
      </c>
      <c r="D1406" s="64">
        <f>D1405+D1404+D1403</f>
        <v>230168.65</v>
      </c>
      <c r="E1406" s="64">
        <f>E1405+E1404+E1403</f>
        <v>321706.3</v>
      </c>
      <c r="F1406" s="62">
        <f t="shared" si="61"/>
        <v>91537.65</v>
      </c>
      <c r="G1406" s="15"/>
    </row>
    <row r="1407" spans="2:7" s="16" customFormat="1" x14ac:dyDescent="0.45">
      <c r="B1407" s="38" t="s">
        <v>11</v>
      </c>
      <c r="C1407" s="63"/>
      <c r="D1407" s="63"/>
      <c r="E1407" s="63"/>
      <c r="F1407" s="62">
        <f t="shared" si="61"/>
        <v>0</v>
      </c>
      <c r="G1407" s="15"/>
    </row>
    <row r="1408" spans="2:7" s="16" customFormat="1" x14ac:dyDescent="0.45">
      <c r="B1408" s="38" t="s">
        <v>12</v>
      </c>
      <c r="C1408" s="61">
        <v>7807.74</v>
      </c>
      <c r="D1408" s="61">
        <v>8000</v>
      </c>
      <c r="E1408" s="61">
        <v>6500</v>
      </c>
      <c r="F1408" s="62">
        <f t="shared" si="61"/>
        <v>-1500</v>
      </c>
      <c r="G1408" s="15"/>
    </row>
    <row r="1409" spans="2:7" s="16" customFormat="1" x14ac:dyDescent="0.45">
      <c r="B1409" s="38" t="s">
        <v>13</v>
      </c>
      <c r="C1409" s="61">
        <v>22291.02</v>
      </c>
      <c r="D1409" s="61">
        <v>26400</v>
      </c>
      <c r="E1409" s="61">
        <v>26400</v>
      </c>
      <c r="F1409" s="62">
        <f t="shared" si="61"/>
        <v>0</v>
      </c>
      <c r="G1409" s="15"/>
    </row>
    <row r="1410" spans="2:7" s="16" customFormat="1" ht="35.25" x14ac:dyDescent="0.5">
      <c r="B1410" s="36" t="s">
        <v>14</v>
      </c>
      <c r="C1410" s="64">
        <f>C1409+C1408+C1407</f>
        <v>30098.760000000002</v>
      </c>
      <c r="D1410" s="64">
        <f>D1409+D1408+D1407</f>
        <v>34400</v>
      </c>
      <c r="E1410" s="64">
        <f>E1409+E1408+E1407</f>
        <v>32900</v>
      </c>
      <c r="F1410" s="62">
        <f t="shared" si="61"/>
        <v>-1500</v>
      </c>
      <c r="G1410" s="15"/>
    </row>
    <row r="1411" spans="2:7" s="16" customFormat="1" x14ac:dyDescent="0.45">
      <c r="B1411" s="38" t="s">
        <v>15</v>
      </c>
      <c r="C1411" s="61"/>
      <c r="D1411" s="61"/>
      <c r="E1411" s="61"/>
      <c r="F1411" s="62">
        <f t="shared" si="61"/>
        <v>0</v>
      </c>
      <c r="G1411" s="15"/>
    </row>
    <row r="1412" spans="2:7" s="16" customFormat="1" x14ac:dyDescent="0.45">
      <c r="B1412" s="38" t="s">
        <v>16</v>
      </c>
      <c r="C1412" s="61"/>
      <c r="D1412" s="61"/>
      <c r="E1412" s="61"/>
      <c r="F1412" s="62">
        <f t="shared" si="61"/>
        <v>0</v>
      </c>
      <c r="G1412" s="15"/>
    </row>
    <row r="1413" spans="2:7" s="16" customFormat="1" x14ac:dyDescent="0.45">
      <c r="B1413" s="38" t="s">
        <v>17</v>
      </c>
      <c r="C1413" s="61"/>
      <c r="D1413" s="61"/>
      <c r="E1413" s="61"/>
      <c r="F1413" s="62">
        <f t="shared" si="61"/>
        <v>0</v>
      </c>
      <c r="G1413" s="15"/>
    </row>
    <row r="1414" spans="2:7" s="16" customFormat="1" x14ac:dyDescent="0.45">
      <c r="B1414" s="38" t="s">
        <v>18</v>
      </c>
      <c r="C1414" s="61"/>
      <c r="D1414" s="61"/>
      <c r="E1414" s="61"/>
      <c r="F1414" s="62">
        <f t="shared" si="61"/>
        <v>0</v>
      </c>
      <c r="G1414" s="15"/>
    </row>
    <row r="1415" spans="2:7" s="16" customFormat="1" ht="35.25" x14ac:dyDescent="0.5">
      <c r="B1415" s="36" t="s">
        <v>19</v>
      </c>
      <c r="C1415" s="64">
        <f>C1414+C1413+C1412</f>
        <v>0</v>
      </c>
      <c r="D1415" s="64">
        <f>D1414+D1413+D1412</f>
        <v>0</v>
      </c>
      <c r="E1415" s="64">
        <f>E1414+E1413+E1412</f>
        <v>0</v>
      </c>
      <c r="F1415" s="62">
        <f t="shared" si="61"/>
        <v>0</v>
      </c>
      <c r="G1415" s="15"/>
    </row>
    <row r="1416" spans="2:7" s="16" customFormat="1" x14ac:dyDescent="0.45">
      <c r="B1416" s="38" t="s">
        <v>20</v>
      </c>
      <c r="C1416" s="61"/>
      <c r="D1416" s="61"/>
      <c r="E1416" s="61"/>
      <c r="F1416" s="62">
        <f t="shared" si="61"/>
        <v>0</v>
      </c>
      <c r="G1416" s="15"/>
    </row>
    <row r="1417" spans="2:7" s="16" customFormat="1" x14ac:dyDescent="0.45">
      <c r="B1417" s="38" t="s">
        <v>21</v>
      </c>
      <c r="C1417" s="61"/>
      <c r="D1417" s="61"/>
      <c r="E1417" s="61"/>
      <c r="F1417" s="62">
        <f t="shared" si="61"/>
        <v>0</v>
      </c>
      <c r="G1417" s="15"/>
    </row>
    <row r="1418" spans="2:7" s="16" customFormat="1" x14ac:dyDescent="0.45">
      <c r="B1418" s="38" t="s">
        <v>22</v>
      </c>
      <c r="C1418" s="61"/>
      <c r="D1418" s="61"/>
      <c r="E1418" s="61"/>
      <c r="F1418" s="62">
        <f t="shared" si="61"/>
        <v>0</v>
      </c>
      <c r="G1418" s="15"/>
    </row>
    <row r="1419" spans="2:7" s="16" customFormat="1" ht="35.25" x14ac:dyDescent="0.5">
      <c r="B1419" s="36" t="s">
        <v>23</v>
      </c>
      <c r="C1419" s="64">
        <f>C1418+C1417+C1416</f>
        <v>0</v>
      </c>
      <c r="D1419" s="64">
        <f>D1418+D1417+D1416</f>
        <v>0</v>
      </c>
      <c r="E1419" s="64">
        <f>E1418+E1417+E1416</f>
        <v>0</v>
      </c>
      <c r="F1419" s="62">
        <f t="shared" si="61"/>
        <v>0</v>
      </c>
      <c r="G1419" s="15"/>
    </row>
    <row r="1420" spans="2:7" s="16" customFormat="1" ht="35.25" x14ac:dyDescent="0.5">
      <c r="B1420" s="36" t="s">
        <v>24</v>
      </c>
      <c r="C1420" s="71">
        <f>C1419+C1415+C1410+C1406</f>
        <v>289413.06</v>
      </c>
      <c r="D1420" s="71">
        <f>D1419+D1415+D1410+D1406</f>
        <v>264568.65000000002</v>
      </c>
      <c r="E1420" s="71">
        <f>E1419+E1415+E1410+E1406</f>
        <v>354606.3</v>
      </c>
      <c r="F1420" s="62">
        <f t="shared" si="61"/>
        <v>90037.649999999965</v>
      </c>
      <c r="G1420" s="15"/>
    </row>
    <row r="1421" spans="2:7" s="16" customFormat="1" ht="35.25" x14ac:dyDescent="0.5">
      <c r="B1421" s="39"/>
      <c r="C1421" s="67"/>
      <c r="D1421" s="67"/>
      <c r="E1421" s="67"/>
      <c r="F1421" s="68"/>
      <c r="G1421" s="15"/>
    </row>
    <row r="1422" spans="2:7" s="16" customFormat="1" ht="35.25" x14ac:dyDescent="0.5">
      <c r="B1422" s="39"/>
      <c r="C1422" s="67"/>
      <c r="D1422" s="67"/>
      <c r="E1422" s="67"/>
      <c r="F1422" s="68"/>
      <c r="G1422" s="15"/>
    </row>
    <row r="1423" spans="2:7" s="16" customFormat="1" ht="35.25" x14ac:dyDescent="0.5">
      <c r="B1423" s="36"/>
      <c r="C1423" s="59" t="s">
        <v>5</v>
      </c>
      <c r="D1423" s="59" t="s">
        <v>6</v>
      </c>
      <c r="E1423" s="59" t="s">
        <v>6</v>
      </c>
      <c r="F1423" s="60" t="s">
        <v>175</v>
      </c>
      <c r="G1423" s="15"/>
    </row>
    <row r="1424" spans="2:7" s="16" customFormat="1" ht="35.25" x14ac:dyDescent="0.5">
      <c r="B1424" s="36" t="s">
        <v>69</v>
      </c>
      <c r="C1424" s="59" t="s">
        <v>169</v>
      </c>
      <c r="D1424" s="59" t="s">
        <v>169</v>
      </c>
      <c r="E1424" s="59" t="s">
        <v>169</v>
      </c>
      <c r="F1424" s="60" t="s">
        <v>176</v>
      </c>
      <c r="G1424" s="15"/>
    </row>
    <row r="1425" spans="2:7" s="16" customFormat="1" ht="35.25" x14ac:dyDescent="0.5">
      <c r="B1425" s="36"/>
      <c r="C1425" s="64"/>
      <c r="D1425" s="64"/>
      <c r="E1425" s="64"/>
      <c r="F1425" s="76"/>
      <c r="G1425" s="15"/>
    </row>
    <row r="1426" spans="2:7" s="16" customFormat="1" ht="35.25" x14ac:dyDescent="0.5">
      <c r="B1426" s="36" t="s">
        <v>7</v>
      </c>
      <c r="C1426" s="64">
        <v>13115541</v>
      </c>
      <c r="D1426" s="64">
        <f>SUM(D1403+D1382+D1313+D1244+D1175+D1150+D1059+D1036+D1012+D966+D920+D851+D829+D804+D713+D691+D666+D622+D598+D508+D486+D462+D440+D394+D372+D350+D326+D282+D258+D236+D214+D168+D146+D122+D100+D78+D54+D32+D10+D1357+D1335+D1288+D1266+D1219+D1197+D1128+D1106+D1081+D990+D942+D898+D873+D554+D530+D418+D304+D190)</f>
        <v>12175272.799999997</v>
      </c>
      <c r="E1426" s="64">
        <v>11301989.189999999</v>
      </c>
      <c r="F1426" s="62">
        <f t="shared" ref="F1426:F1443" si="62">E1426-D1426</f>
        <v>-873283.60999999754</v>
      </c>
      <c r="G1426" s="15"/>
    </row>
    <row r="1427" spans="2:7" s="16" customFormat="1" ht="35.25" x14ac:dyDescent="0.5">
      <c r="B1427" s="36" t="s">
        <v>8</v>
      </c>
      <c r="C1427" s="64"/>
      <c r="D1427" s="64"/>
      <c r="E1427" s="64"/>
      <c r="F1427" s="62">
        <f t="shared" si="62"/>
        <v>0</v>
      </c>
      <c r="G1427" s="15"/>
    </row>
    <row r="1428" spans="2:7" s="16" customFormat="1" ht="35.25" x14ac:dyDescent="0.5">
      <c r="B1428" s="36" t="s">
        <v>9</v>
      </c>
      <c r="C1428" s="64">
        <v>3712853</v>
      </c>
      <c r="D1428" s="64">
        <f>SUM(D1405+D1384+D1315+D1246+D1177+D1152+D1061+D1038+D1014+D968+D922+D853+D831+D806+D715+D693+D668+D624+D600+D510+D488+D464+D442+D396+D374+D352+D328+D284+D260+D238+D216+D170+D148+D124+D102+D80+D56+D34+D12+D1130+D556+D532+D420+D306+D192+D1337)</f>
        <v>4135151.3799999994</v>
      </c>
      <c r="E1428" s="64">
        <v>3948218</v>
      </c>
      <c r="F1428" s="62">
        <f t="shared" si="62"/>
        <v>-186933.37999999942</v>
      </c>
      <c r="G1428" s="15"/>
    </row>
    <row r="1429" spans="2:7" s="16" customFormat="1" ht="35.25" x14ac:dyDescent="0.5">
      <c r="B1429" s="36" t="s">
        <v>10</v>
      </c>
      <c r="C1429" s="64">
        <f>SUM(C1426:C1428)</f>
        <v>16828394</v>
      </c>
      <c r="D1429" s="64">
        <f>SUM(D1426:D1428)</f>
        <v>16310424.179999996</v>
      </c>
      <c r="E1429" s="64">
        <f>SUM(E1426:E1428)</f>
        <v>15250207.189999999</v>
      </c>
      <c r="F1429" s="62">
        <f t="shared" si="62"/>
        <v>-1060216.9899999965</v>
      </c>
      <c r="G1429" s="15"/>
    </row>
    <row r="1430" spans="2:7" s="16" customFormat="1" ht="35.25" x14ac:dyDescent="0.5">
      <c r="B1430" s="36" t="s">
        <v>11</v>
      </c>
      <c r="C1430" s="64">
        <v>20365</v>
      </c>
      <c r="D1430" s="64"/>
      <c r="E1430" s="64"/>
      <c r="F1430" s="62">
        <f t="shared" si="62"/>
        <v>0</v>
      </c>
      <c r="G1430" s="15"/>
    </row>
    <row r="1431" spans="2:7" s="20" customFormat="1" ht="35.25" x14ac:dyDescent="0.5">
      <c r="B1431" s="36" t="s">
        <v>12</v>
      </c>
      <c r="C1431" s="64">
        <v>374795</v>
      </c>
      <c r="D1431" s="64">
        <f>D1408+D1387+D1362+D1340+D1318+D1293+D1271+D1249+D1224+D1202+D649+D1180+D1155+D1133+D1111+D1086+D1064+D1041+D1017+D995+D971+D925+D903+D878+D856+D834+D809+D787+D765+D740+D718+D696+D671+D603+D581+D559+D535+D513+D491+D467+D445+D423+D399+D377+D355+D331+D309+D287+D263+D241+D219+D195+D173+D151+D127+D105+D83+D59+D37+D15+D627</f>
        <v>35275.799999999996</v>
      </c>
      <c r="E1431" s="64">
        <v>456983</v>
      </c>
      <c r="F1431" s="62">
        <f t="shared" si="62"/>
        <v>421707.2</v>
      </c>
      <c r="G1431" s="19"/>
    </row>
    <row r="1432" spans="2:7" s="20" customFormat="1" ht="35.25" x14ac:dyDescent="0.5">
      <c r="B1432" s="36" t="s">
        <v>13</v>
      </c>
      <c r="C1432" s="64">
        <v>62319</v>
      </c>
      <c r="D1432" s="64">
        <f>D1409+D1388+D1363+D1341+D1319+D1294+D1272+D1250+D1225+D1203+D650+D1181+D1156+D1134+D1112+D1087+D1065+D1042+D1018+D996+D972+D926+D904+D879+D857+D835+D810+D788+D766+D741+D719+D697+D672+D604+D582+D560+D536+D514+D492+D468+D446+D424+D400+D378+D356+D332+D310+D288+D264+D242+D220+D196+D174+D152+D128+D106+D84+D60+D38+D16+D628</f>
        <v>46800</v>
      </c>
      <c r="E1432" s="64">
        <v>44800</v>
      </c>
      <c r="F1432" s="62">
        <f t="shared" si="62"/>
        <v>-2000</v>
      </c>
      <c r="G1432" s="19"/>
    </row>
    <row r="1433" spans="2:7" s="16" customFormat="1" ht="35.25" x14ac:dyDescent="0.5">
      <c r="B1433" s="36" t="s">
        <v>14</v>
      </c>
      <c r="C1433" s="64">
        <f>SUM(C1430:C1432)</f>
        <v>457479</v>
      </c>
      <c r="D1433" s="64">
        <f>SUM(D1430:D1432)</f>
        <v>82075.799999999988</v>
      </c>
      <c r="E1433" s="64">
        <f>SUM(E1430:E1432)</f>
        <v>501783</v>
      </c>
      <c r="F1433" s="62">
        <f t="shared" si="62"/>
        <v>419707.2</v>
      </c>
      <c r="G1433" s="15"/>
    </row>
    <row r="1434" spans="2:7" s="18" customFormat="1" ht="35.25" x14ac:dyDescent="0.5">
      <c r="B1434" s="36" t="s">
        <v>15</v>
      </c>
      <c r="C1434" s="64">
        <v>1825</v>
      </c>
      <c r="D1434" s="64">
        <f>D1411+D1390+D1365+D1343+D1321+D1296+D1274+D1252+D1227+D1205+D652+D1183+D1158+D1136+D1114+D1089+D1067+D1044+D1020+D998+D974+D928+D906+D881+D859+D837+D812+D790+D768+D743+D721+D699+D674+D606+D584+D562+D538+D516+D494+D470+D448+D426+D402+D380+D358+D334+D312+D290+D266+D244+D222+D198+D176+D154+D130+D108+D86+D62+D40+D18+D630</f>
        <v>7500</v>
      </c>
      <c r="E1434" s="64">
        <f>E1411+E1390+E1365+E1343+E1321+E1296+E1274+E1252+E1227+E1205+E652+E1183+E1158+E1136+E1114+E1089+E1067+E1044+E1020+E998+E974+E928+E906+E881+E859+E837+E812+E790+E768+E743+E721+E699+E674+E606+E584+E562+E538+E516+E494+E470+E448+E426+E402+E380+E358+E334+E312+E290+E266+E244+E222+E198+E176+E154+E130+E108+E86+E62+E40+E18+E630</f>
        <v>22500</v>
      </c>
      <c r="F1434" s="62">
        <f t="shared" si="62"/>
        <v>15000</v>
      </c>
      <c r="G1434" s="15"/>
    </row>
    <row r="1435" spans="2:7" s="18" customFormat="1" ht="35.25" x14ac:dyDescent="0.5">
      <c r="B1435" s="36" t="s">
        <v>16</v>
      </c>
      <c r="C1435" s="64">
        <v>1880</v>
      </c>
      <c r="D1435" s="64"/>
      <c r="E1435" s="64">
        <v>0</v>
      </c>
      <c r="F1435" s="62">
        <f t="shared" si="62"/>
        <v>0</v>
      </c>
      <c r="G1435" s="15"/>
    </row>
    <row r="1436" spans="2:7" s="16" customFormat="1" ht="35.25" x14ac:dyDescent="0.5">
      <c r="B1436" s="36" t="s">
        <v>17</v>
      </c>
      <c r="C1436" s="64"/>
      <c r="D1436" s="64"/>
      <c r="E1436" s="64"/>
      <c r="F1436" s="62">
        <f t="shared" si="62"/>
        <v>0</v>
      </c>
      <c r="G1436" s="15"/>
    </row>
    <row r="1437" spans="2:7" s="16" customFormat="1" ht="35.25" x14ac:dyDescent="0.5">
      <c r="B1437" s="36" t="s">
        <v>18</v>
      </c>
      <c r="C1437" s="64"/>
      <c r="D1437" s="64"/>
      <c r="E1437" s="64"/>
      <c r="F1437" s="62">
        <f t="shared" si="62"/>
        <v>0</v>
      </c>
      <c r="G1437" s="15"/>
    </row>
    <row r="1438" spans="2:7" s="16" customFormat="1" ht="35.25" x14ac:dyDescent="0.5">
      <c r="B1438" s="36" t="s">
        <v>19</v>
      </c>
      <c r="C1438" s="64">
        <f>SUM(C1434:C1437)</f>
        <v>3705</v>
      </c>
      <c r="D1438" s="64">
        <f>SUM(D1434:D1437)</f>
        <v>7500</v>
      </c>
      <c r="E1438" s="64">
        <f>SUM(E1434:E1437)</f>
        <v>22500</v>
      </c>
      <c r="F1438" s="62">
        <f t="shared" si="62"/>
        <v>15000</v>
      </c>
      <c r="G1438" s="15"/>
    </row>
    <row r="1439" spans="2:7" s="16" customFormat="1" ht="35.25" x14ac:dyDescent="0.5">
      <c r="B1439" s="36" t="s">
        <v>20</v>
      </c>
      <c r="C1439" s="64">
        <f>2011+134770</f>
        <v>136781</v>
      </c>
      <c r="D1439" s="64">
        <f>D1416+D1395+D1370+D1348+D1326+D1301+D1279+D1257+D1232+D1210+D657+D1188+D1163+D1141+D1119+D1094+D1072+D1049+D1025+D1003+D979+D933+D911+D886+D864+D842+D817+D795+D773+D748+D726+D704+D679+D611+D589+D567+D543+D521+D499+D475+D453+D431+D407+D385+D363+D339+D317+D295+D271+D249+D227+D203+D181+D159+D135+D113+D91+D67+D45+D23+D635</f>
        <v>9263.0400000000009</v>
      </c>
      <c r="E1439" s="64">
        <v>9300</v>
      </c>
      <c r="F1439" s="62">
        <f t="shared" si="62"/>
        <v>36.959999999999127</v>
      </c>
      <c r="G1439" s="15"/>
    </row>
    <row r="1440" spans="2:7" s="16" customFormat="1" ht="35.25" x14ac:dyDescent="0.5">
      <c r="B1440" s="36" t="s">
        <v>21</v>
      </c>
      <c r="C1440" s="64"/>
      <c r="D1440" s="64"/>
      <c r="E1440" s="64"/>
      <c r="F1440" s="62">
        <f t="shared" si="62"/>
        <v>0</v>
      </c>
      <c r="G1440" s="15"/>
    </row>
    <row r="1441" spans="2:7" s="16" customFormat="1" ht="35.25" x14ac:dyDescent="0.5">
      <c r="B1441" s="36" t="s">
        <v>22</v>
      </c>
      <c r="C1441" s="64"/>
      <c r="D1441" s="64"/>
      <c r="E1441" s="64"/>
      <c r="F1441" s="62">
        <f t="shared" si="62"/>
        <v>0</v>
      </c>
      <c r="G1441" s="15"/>
    </row>
    <row r="1442" spans="2:7" s="16" customFormat="1" ht="35.25" x14ac:dyDescent="0.5">
      <c r="B1442" s="36" t="s">
        <v>23</v>
      </c>
      <c r="C1442" s="64">
        <f>SUM(C1439:C1441)</f>
        <v>136781</v>
      </c>
      <c r="D1442" s="64">
        <f>SUM(D1439:D1441)</f>
        <v>9263.0400000000009</v>
      </c>
      <c r="E1442" s="64">
        <f>SUM(E1439:E1441)</f>
        <v>9300</v>
      </c>
      <c r="F1442" s="62">
        <f t="shared" si="62"/>
        <v>36.959999999999127</v>
      </c>
      <c r="G1442" s="15"/>
    </row>
    <row r="1443" spans="2:7" s="16" customFormat="1" ht="35.25" x14ac:dyDescent="0.5">
      <c r="B1443" s="36" t="s">
        <v>70</v>
      </c>
      <c r="C1443" s="71">
        <f>+C1429+C1433+C1438+C1442</f>
        <v>17426359</v>
      </c>
      <c r="D1443" s="71">
        <f>+D1429+D1433+D1438+D1442</f>
        <v>16409263.019999996</v>
      </c>
      <c r="E1443" s="71">
        <f>+E1429+E1433+E1438+E1442</f>
        <v>15783790.189999999</v>
      </c>
      <c r="F1443" s="62">
        <f t="shared" si="62"/>
        <v>-625472.82999999635</v>
      </c>
      <c r="G1443" s="15"/>
    </row>
    <row r="1444" spans="2:7" s="16" customFormat="1" ht="35.25" x14ac:dyDescent="0.5">
      <c r="B1444" s="39"/>
      <c r="C1444" s="67"/>
      <c r="D1444" s="67"/>
      <c r="E1444" s="67"/>
      <c r="F1444" s="68"/>
      <c r="G1444" s="15"/>
    </row>
    <row r="1445" spans="2:7" s="16" customFormat="1" ht="35.25" x14ac:dyDescent="0.5">
      <c r="B1445" s="39"/>
      <c r="C1445" s="73"/>
      <c r="D1445" s="73"/>
      <c r="E1445" s="73"/>
      <c r="F1445" s="74"/>
      <c r="G1445" s="15"/>
    </row>
    <row r="1446" spans="2:7" s="16" customFormat="1" x14ac:dyDescent="0.45">
      <c r="B1446" s="40"/>
      <c r="C1446" s="73"/>
      <c r="D1446" s="73"/>
      <c r="E1446" s="73"/>
      <c r="F1446" s="74"/>
      <c r="G1446" s="15"/>
    </row>
    <row r="1447" spans="2:7" s="16" customFormat="1" ht="35.25" x14ac:dyDescent="0.5">
      <c r="B1447" s="39" t="s">
        <v>71</v>
      </c>
      <c r="C1447" s="73"/>
      <c r="D1447" s="73"/>
      <c r="E1447" s="73"/>
      <c r="F1447" s="74"/>
      <c r="G1447" s="15"/>
    </row>
    <row r="1448" spans="2:7" s="16" customFormat="1" ht="35.25" x14ac:dyDescent="0.5">
      <c r="B1448" s="39"/>
      <c r="C1448" s="73"/>
      <c r="D1448" s="73"/>
      <c r="E1448" s="73"/>
      <c r="F1448" s="74"/>
      <c r="G1448" s="15"/>
    </row>
    <row r="1449" spans="2:7" s="16" customFormat="1" ht="35.25" x14ac:dyDescent="0.5">
      <c r="B1449" s="36" t="s">
        <v>72</v>
      </c>
      <c r="C1449" s="59" t="s">
        <v>5</v>
      </c>
      <c r="D1449" s="59" t="s">
        <v>6</v>
      </c>
      <c r="E1449" s="59" t="s">
        <v>6</v>
      </c>
      <c r="F1449" s="60" t="s">
        <v>175</v>
      </c>
      <c r="G1449" s="15"/>
    </row>
    <row r="1450" spans="2:7" s="16" customFormat="1" ht="35.25" x14ac:dyDescent="0.5">
      <c r="B1450" s="37">
        <v>400001</v>
      </c>
      <c r="C1450" s="59" t="s">
        <v>169</v>
      </c>
      <c r="D1450" s="59" t="s">
        <v>169</v>
      </c>
      <c r="E1450" s="59" t="s">
        <v>174</v>
      </c>
      <c r="F1450" s="60" t="s">
        <v>176</v>
      </c>
      <c r="G1450" s="15"/>
    </row>
    <row r="1451" spans="2:7" s="16" customFormat="1" x14ac:dyDescent="0.45">
      <c r="B1451" s="38" t="s">
        <v>7</v>
      </c>
      <c r="C1451" s="61">
        <v>359928.92</v>
      </c>
      <c r="D1451" s="61">
        <v>410171</v>
      </c>
      <c r="E1451" s="61">
        <v>387578.99</v>
      </c>
      <c r="F1451" s="62">
        <f t="shared" ref="F1451:F1468" si="63">E1451-D1451</f>
        <v>-22592.010000000009</v>
      </c>
      <c r="G1451" s="15"/>
    </row>
    <row r="1452" spans="2:7" s="16" customFormat="1" x14ac:dyDescent="0.45">
      <c r="B1452" s="38" t="s">
        <v>8</v>
      </c>
      <c r="C1452" s="61"/>
      <c r="D1452" s="61"/>
      <c r="E1452" s="61"/>
      <c r="F1452" s="62">
        <f t="shared" si="63"/>
        <v>0</v>
      </c>
      <c r="G1452" s="15"/>
    </row>
    <row r="1453" spans="2:7" s="16" customFormat="1" x14ac:dyDescent="0.45">
      <c r="B1453" s="38" t="s">
        <v>9</v>
      </c>
      <c r="C1453" s="63">
        <v>109918.57</v>
      </c>
      <c r="D1453" s="61">
        <v>164068.23000000001</v>
      </c>
      <c r="E1453" s="61">
        <v>155031.14000000001</v>
      </c>
      <c r="F1453" s="62">
        <f t="shared" si="63"/>
        <v>-9037.0899999999965</v>
      </c>
      <c r="G1453" s="15"/>
    </row>
    <row r="1454" spans="2:7" s="16" customFormat="1" ht="35.25" x14ac:dyDescent="0.5">
      <c r="B1454" s="36" t="s">
        <v>10</v>
      </c>
      <c r="C1454" s="64">
        <f>SUM(C1451:C1453)</f>
        <v>469847.49</v>
      </c>
      <c r="D1454" s="64">
        <f>SUM(D1451:D1453)</f>
        <v>574239.23</v>
      </c>
      <c r="E1454" s="64">
        <f>SUM(E1451:E1453)</f>
        <v>542610.13</v>
      </c>
      <c r="F1454" s="62">
        <f t="shared" si="63"/>
        <v>-31629.099999999977</v>
      </c>
      <c r="G1454" s="15"/>
    </row>
    <row r="1455" spans="2:7" s="20" customFormat="1" x14ac:dyDescent="0.45">
      <c r="B1455" s="38" t="s">
        <v>11</v>
      </c>
      <c r="C1455" s="63">
        <v>15629.76</v>
      </c>
      <c r="D1455" s="63"/>
      <c r="E1455" s="63"/>
      <c r="F1455" s="62">
        <f t="shared" si="63"/>
        <v>0</v>
      </c>
      <c r="G1455" s="19"/>
    </row>
    <row r="1456" spans="2:7" s="27" customFormat="1" x14ac:dyDescent="0.45">
      <c r="B1456" s="38" t="s">
        <v>12</v>
      </c>
      <c r="C1456" s="61">
        <v>8685.35</v>
      </c>
      <c r="D1456" s="61">
        <v>7603.2</v>
      </c>
      <c r="E1456" s="61">
        <v>7603.2</v>
      </c>
      <c r="F1456" s="62">
        <f t="shared" si="63"/>
        <v>0</v>
      </c>
      <c r="G1456" s="13"/>
    </row>
    <row r="1457" spans="2:7" s="27" customFormat="1" x14ac:dyDescent="0.45">
      <c r="B1457" s="38" t="s">
        <v>13</v>
      </c>
      <c r="C1457" s="61">
        <v>1723.63</v>
      </c>
      <c r="D1457" s="61">
        <v>400</v>
      </c>
      <c r="E1457" s="61">
        <v>400</v>
      </c>
      <c r="F1457" s="62">
        <f t="shared" si="63"/>
        <v>0</v>
      </c>
      <c r="G1457" s="13"/>
    </row>
    <row r="1458" spans="2:7" s="18" customFormat="1" ht="35.25" x14ac:dyDescent="0.5">
      <c r="B1458" s="36" t="s">
        <v>14</v>
      </c>
      <c r="C1458" s="64">
        <f>SUM(C1455:C1457)</f>
        <v>26038.74</v>
      </c>
      <c r="D1458" s="64">
        <f>SUM(D1455:D1457)</f>
        <v>8003.2</v>
      </c>
      <c r="E1458" s="64">
        <f>SUM(E1455:E1457)</f>
        <v>8003.2</v>
      </c>
      <c r="F1458" s="62">
        <f t="shared" si="63"/>
        <v>0</v>
      </c>
      <c r="G1458" s="15"/>
    </row>
    <row r="1459" spans="2:7" s="18" customFormat="1" x14ac:dyDescent="0.45">
      <c r="B1459" s="38" t="s">
        <v>15</v>
      </c>
      <c r="C1459" s="61">
        <v>13425</v>
      </c>
      <c r="D1459" s="61"/>
      <c r="E1459" s="61"/>
      <c r="F1459" s="62">
        <f t="shared" si="63"/>
        <v>0</v>
      </c>
      <c r="G1459" s="15"/>
    </row>
    <row r="1460" spans="2:7" s="18" customFormat="1" x14ac:dyDescent="0.45">
      <c r="B1460" s="38" t="s">
        <v>16</v>
      </c>
      <c r="C1460" s="61">
        <v>0</v>
      </c>
      <c r="D1460" s="61"/>
      <c r="E1460" s="61"/>
      <c r="F1460" s="62">
        <f t="shared" si="63"/>
        <v>0</v>
      </c>
      <c r="G1460" s="15"/>
    </row>
    <row r="1461" spans="2:7" s="16" customFormat="1" x14ac:dyDescent="0.45">
      <c r="B1461" s="38" t="s">
        <v>17</v>
      </c>
      <c r="C1461" s="61"/>
      <c r="D1461" s="61"/>
      <c r="E1461" s="61"/>
      <c r="F1461" s="62">
        <f t="shared" si="63"/>
        <v>0</v>
      </c>
      <c r="G1461" s="15"/>
    </row>
    <row r="1462" spans="2:7" s="16" customFormat="1" x14ac:dyDescent="0.45">
      <c r="B1462" s="38" t="s">
        <v>18</v>
      </c>
      <c r="C1462" s="61"/>
      <c r="D1462" s="61"/>
      <c r="E1462" s="61"/>
      <c r="F1462" s="62">
        <f t="shared" si="63"/>
        <v>0</v>
      </c>
      <c r="G1462" s="15"/>
    </row>
    <row r="1463" spans="2:7" s="16" customFormat="1" ht="35.25" x14ac:dyDescent="0.5">
      <c r="B1463" s="36" t="s">
        <v>19</v>
      </c>
      <c r="C1463" s="64">
        <f>C1462+C1461+C1460+C1459</f>
        <v>13425</v>
      </c>
      <c r="D1463" s="64">
        <f>D1462+D1461+D1460+D1459</f>
        <v>0</v>
      </c>
      <c r="E1463" s="64">
        <f>E1462+E1461+E1460+E1459</f>
        <v>0</v>
      </c>
      <c r="F1463" s="62">
        <f t="shared" si="63"/>
        <v>0</v>
      </c>
      <c r="G1463" s="15"/>
    </row>
    <row r="1464" spans="2:7" s="16" customFormat="1" x14ac:dyDescent="0.45">
      <c r="B1464" s="38" t="s">
        <v>20</v>
      </c>
      <c r="C1464" s="61">
        <f>21539.37</f>
        <v>21539.37</v>
      </c>
      <c r="D1464" s="61">
        <v>21539.37</v>
      </c>
      <c r="E1464" s="61"/>
      <c r="F1464" s="62">
        <f t="shared" si="63"/>
        <v>-21539.37</v>
      </c>
      <c r="G1464" s="15"/>
    </row>
    <row r="1465" spans="2:7" s="16" customFormat="1" x14ac:dyDescent="0.45">
      <c r="B1465" s="38" t="s">
        <v>21</v>
      </c>
      <c r="C1465" s="61"/>
      <c r="D1465" s="61"/>
      <c r="E1465" s="61"/>
      <c r="F1465" s="62">
        <f t="shared" si="63"/>
        <v>0</v>
      </c>
      <c r="G1465" s="15"/>
    </row>
    <row r="1466" spans="2:7" s="16" customFormat="1" x14ac:dyDescent="0.45">
      <c r="B1466" s="38" t="s">
        <v>22</v>
      </c>
      <c r="C1466" s="61"/>
      <c r="D1466" s="61"/>
      <c r="E1466" s="61"/>
      <c r="F1466" s="62">
        <f t="shared" si="63"/>
        <v>0</v>
      </c>
      <c r="G1466" s="15"/>
    </row>
    <row r="1467" spans="2:7" s="16" customFormat="1" ht="35.25" x14ac:dyDescent="0.5">
      <c r="B1467" s="36" t="s">
        <v>23</v>
      </c>
      <c r="C1467" s="64">
        <f>C1466+C1465+C1464</f>
        <v>21539.37</v>
      </c>
      <c r="D1467" s="64">
        <f>D1466+D1465+D1464</f>
        <v>21539.37</v>
      </c>
      <c r="E1467" s="64">
        <f>E1466+E1465+E1464</f>
        <v>0</v>
      </c>
      <c r="F1467" s="62">
        <f t="shared" si="63"/>
        <v>-21539.37</v>
      </c>
      <c r="G1467" s="15"/>
    </row>
    <row r="1468" spans="2:7" s="16" customFormat="1" ht="35.25" x14ac:dyDescent="0.5">
      <c r="B1468" s="36" t="s">
        <v>24</v>
      </c>
      <c r="C1468" s="71">
        <f>C1467+C1463+C1458+C1454</f>
        <v>530850.6</v>
      </c>
      <c r="D1468" s="71">
        <f>D1467+D1463+D1458+D1454</f>
        <v>603781.79999999993</v>
      </c>
      <c r="E1468" s="71">
        <f>E1467+E1463+E1458+E1454</f>
        <v>550613.32999999996</v>
      </c>
      <c r="F1468" s="62">
        <f t="shared" si="63"/>
        <v>-53168.469999999972</v>
      </c>
      <c r="G1468" s="15"/>
    </row>
    <row r="1469" spans="2:7" s="16" customFormat="1" ht="35.25" x14ac:dyDescent="0.5">
      <c r="B1469" s="39"/>
      <c r="C1469" s="67"/>
      <c r="D1469" s="67"/>
      <c r="E1469" s="67"/>
      <c r="F1469" s="68"/>
      <c r="G1469" s="15"/>
    </row>
    <row r="1470" spans="2:7" s="16" customFormat="1" ht="35.25" x14ac:dyDescent="0.5">
      <c r="B1470" s="39"/>
      <c r="C1470" s="67"/>
      <c r="D1470" s="67"/>
      <c r="E1470" s="67"/>
      <c r="F1470" s="68"/>
      <c r="G1470" s="15"/>
    </row>
    <row r="1471" spans="2:7" s="16" customFormat="1" ht="35.25" x14ac:dyDescent="0.5">
      <c r="B1471" s="36" t="s">
        <v>73</v>
      </c>
      <c r="C1471" s="59" t="s">
        <v>5</v>
      </c>
      <c r="D1471" s="59" t="s">
        <v>6</v>
      </c>
      <c r="E1471" s="59" t="s">
        <v>6</v>
      </c>
      <c r="F1471" s="60" t="s">
        <v>175</v>
      </c>
      <c r="G1471" s="15"/>
    </row>
    <row r="1472" spans="2:7" s="16" customFormat="1" ht="35.25" x14ac:dyDescent="0.5">
      <c r="B1472" s="37">
        <v>400003</v>
      </c>
      <c r="C1472" s="59" t="s">
        <v>169</v>
      </c>
      <c r="D1472" s="59" t="s">
        <v>169</v>
      </c>
      <c r="E1472" s="59" t="s">
        <v>174</v>
      </c>
      <c r="F1472" s="60" t="s">
        <v>176</v>
      </c>
      <c r="G1472" s="15"/>
    </row>
    <row r="1473" spans="2:7" s="16" customFormat="1" x14ac:dyDescent="0.45">
      <c r="B1473" s="38" t="s">
        <v>7</v>
      </c>
      <c r="C1473" s="61"/>
      <c r="D1473" s="61"/>
      <c r="E1473" s="61"/>
      <c r="F1473" s="62">
        <f t="shared" ref="F1473:F1490" si="64">E1473-D1473</f>
        <v>0</v>
      </c>
      <c r="G1473" s="15"/>
    </row>
    <row r="1474" spans="2:7" s="16" customFormat="1" x14ac:dyDescent="0.45">
      <c r="B1474" s="38" t="s">
        <v>8</v>
      </c>
      <c r="C1474" s="61"/>
      <c r="D1474" s="61"/>
      <c r="E1474" s="61"/>
      <c r="F1474" s="62">
        <f t="shared" si="64"/>
        <v>0</v>
      </c>
      <c r="G1474" s="15"/>
    </row>
    <row r="1475" spans="2:7" s="16" customFormat="1" x14ac:dyDescent="0.45">
      <c r="B1475" s="38" t="s">
        <v>9</v>
      </c>
      <c r="C1475" s="63"/>
      <c r="D1475" s="61"/>
      <c r="E1475" s="61"/>
      <c r="F1475" s="62">
        <f t="shared" si="64"/>
        <v>0</v>
      </c>
      <c r="G1475" s="15"/>
    </row>
    <row r="1476" spans="2:7" s="16" customFormat="1" ht="35.25" x14ac:dyDescent="0.5">
      <c r="B1476" s="36" t="s">
        <v>10</v>
      </c>
      <c r="C1476" s="64">
        <f>C1475+C1474+C1473</f>
        <v>0</v>
      </c>
      <c r="D1476" s="64">
        <f>D1475+D1474+D1473</f>
        <v>0</v>
      </c>
      <c r="E1476" s="64">
        <f>E1475+E1474+E1473</f>
        <v>0</v>
      </c>
      <c r="F1476" s="62">
        <f t="shared" si="64"/>
        <v>0</v>
      </c>
      <c r="G1476" s="15"/>
    </row>
    <row r="1477" spans="2:7" s="16" customFormat="1" x14ac:dyDescent="0.45">
      <c r="B1477" s="38" t="s">
        <v>11</v>
      </c>
      <c r="C1477" s="63"/>
      <c r="D1477" s="63"/>
      <c r="E1477" s="63"/>
      <c r="F1477" s="62">
        <f t="shared" si="64"/>
        <v>0</v>
      </c>
      <c r="G1477" s="15"/>
    </row>
    <row r="1478" spans="2:7" s="20" customFormat="1" x14ac:dyDescent="0.45">
      <c r="B1478" s="38" t="s">
        <v>12</v>
      </c>
      <c r="C1478" s="61"/>
      <c r="D1478" s="61"/>
      <c r="E1478" s="61"/>
      <c r="F1478" s="62">
        <f t="shared" si="64"/>
        <v>0</v>
      </c>
      <c r="G1478" s="19"/>
    </row>
    <row r="1479" spans="2:7" s="16" customFormat="1" x14ac:dyDescent="0.45">
      <c r="B1479" s="38" t="s">
        <v>13</v>
      </c>
      <c r="C1479" s="61"/>
      <c r="D1479" s="61"/>
      <c r="E1479" s="61"/>
      <c r="F1479" s="62">
        <f t="shared" si="64"/>
        <v>0</v>
      </c>
      <c r="G1479" s="15"/>
    </row>
    <row r="1480" spans="2:7" s="16" customFormat="1" ht="35.25" x14ac:dyDescent="0.5">
      <c r="B1480" s="36" t="s">
        <v>14</v>
      </c>
      <c r="C1480" s="64">
        <f>C1479+C1478+C1477</f>
        <v>0</v>
      </c>
      <c r="D1480" s="64">
        <f>D1479+D1478+D1477</f>
        <v>0</v>
      </c>
      <c r="E1480" s="64">
        <f>E1479+E1478+E1477</f>
        <v>0</v>
      </c>
      <c r="F1480" s="62">
        <f t="shared" si="64"/>
        <v>0</v>
      </c>
      <c r="G1480" s="15"/>
    </row>
    <row r="1481" spans="2:7" s="16" customFormat="1" x14ac:dyDescent="0.45">
      <c r="B1481" s="38" t="s">
        <v>15</v>
      </c>
      <c r="C1481" s="61"/>
      <c r="D1481" s="61"/>
      <c r="E1481" s="61"/>
      <c r="F1481" s="62">
        <f t="shared" si="64"/>
        <v>0</v>
      </c>
      <c r="G1481" s="15"/>
    </row>
    <row r="1482" spans="2:7" s="16" customFormat="1" x14ac:dyDescent="0.45">
      <c r="B1482" s="38" t="s">
        <v>16</v>
      </c>
      <c r="C1482" s="61"/>
      <c r="D1482" s="61"/>
      <c r="E1482" s="61"/>
      <c r="F1482" s="62">
        <f t="shared" si="64"/>
        <v>0</v>
      </c>
      <c r="G1482" s="15"/>
    </row>
    <row r="1483" spans="2:7" s="16" customFormat="1" x14ac:dyDescent="0.45">
      <c r="B1483" s="38" t="s">
        <v>17</v>
      </c>
      <c r="C1483" s="61"/>
      <c r="D1483" s="61"/>
      <c r="E1483" s="61"/>
      <c r="F1483" s="62">
        <f t="shared" si="64"/>
        <v>0</v>
      </c>
      <c r="G1483" s="15"/>
    </row>
    <row r="1484" spans="2:7" s="16" customFormat="1" x14ac:dyDescent="0.45">
      <c r="B1484" s="38" t="s">
        <v>18</v>
      </c>
      <c r="C1484" s="61"/>
      <c r="D1484" s="61"/>
      <c r="E1484" s="61"/>
      <c r="F1484" s="62">
        <f t="shared" si="64"/>
        <v>0</v>
      </c>
      <c r="G1484" s="15"/>
    </row>
    <row r="1485" spans="2:7" s="16" customFormat="1" ht="35.25" x14ac:dyDescent="0.5">
      <c r="B1485" s="36" t="s">
        <v>19</v>
      </c>
      <c r="C1485" s="64">
        <f>C1484+C1483+C1482+C1481</f>
        <v>0</v>
      </c>
      <c r="D1485" s="64">
        <f>D1484+D1483+D1482+D1481</f>
        <v>0</v>
      </c>
      <c r="E1485" s="64">
        <f>E1484+E1483+E1482+E1481</f>
        <v>0</v>
      </c>
      <c r="F1485" s="62">
        <f t="shared" si="64"/>
        <v>0</v>
      </c>
      <c r="G1485" s="15"/>
    </row>
    <row r="1486" spans="2:7" s="16" customFormat="1" x14ac:dyDescent="0.45">
      <c r="B1486" s="38" t="s">
        <v>20</v>
      </c>
      <c r="C1486" s="61"/>
      <c r="D1486" s="61"/>
      <c r="E1486" s="61"/>
      <c r="F1486" s="62">
        <f t="shared" si="64"/>
        <v>0</v>
      </c>
      <c r="G1486" s="15"/>
    </row>
    <row r="1487" spans="2:7" s="16" customFormat="1" x14ac:dyDescent="0.45">
      <c r="B1487" s="38" t="s">
        <v>21</v>
      </c>
      <c r="C1487" s="61"/>
      <c r="D1487" s="61"/>
      <c r="E1487" s="61"/>
      <c r="F1487" s="62">
        <f t="shared" si="64"/>
        <v>0</v>
      </c>
      <c r="G1487" s="15"/>
    </row>
    <row r="1488" spans="2:7" s="16" customFormat="1" x14ac:dyDescent="0.45">
      <c r="B1488" s="38" t="s">
        <v>22</v>
      </c>
      <c r="C1488" s="61"/>
      <c r="D1488" s="61"/>
      <c r="E1488" s="61"/>
      <c r="F1488" s="62">
        <f t="shared" si="64"/>
        <v>0</v>
      </c>
      <c r="G1488" s="15"/>
    </row>
    <row r="1489" spans="2:7" s="16" customFormat="1" ht="35.25" x14ac:dyDescent="0.5">
      <c r="B1489" s="36" t="s">
        <v>23</v>
      </c>
      <c r="C1489" s="64">
        <v>0</v>
      </c>
      <c r="D1489" s="64">
        <v>0</v>
      </c>
      <c r="E1489" s="64">
        <v>0</v>
      </c>
      <c r="F1489" s="62">
        <f t="shared" si="64"/>
        <v>0</v>
      </c>
      <c r="G1489" s="15"/>
    </row>
    <row r="1490" spans="2:7" s="16" customFormat="1" ht="35.25" x14ac:dyDescent="0.5">
      <c r="B1490" s="36" t="s">
        <v>24</v>
      </c>
      <c r="C1490" s="71">
        <f>C1489+C1485+C1480+C1476</f>
        <v>0</v>
      </c>
      <c r="D1490" s="71">
        <f>D1489+D1485+D1480+D1476</f>
        <v>0</v>
      </c>
      <c r="E1490" s="71">
        <f>E1489+E1485+E1480+E1476</f>
        <v>0</v>
      </c>
      <c r="F1490" s="62">
        <f t="shared" si="64"/>
        <v>0</v>
      </c>
      <c r="G1490" s="15"/>
    </row>
    <row r="1491" spans="2:7" s="16" customFormat="1" ht="35.25" x14ac:dyDescent="0.5">
      <c r="B1491" s="39"/>
      <c r="C1491" s="67"/>
      <c r="D1491" s="67"/>
      <c r="E1491" s="67"/>
      <c r="F1491" s="68"/>
      <c r="G1491" s="15"/>
    </row>
    <row r="1492" spans="2:7" s="16" customFormat="1" ht="35.25" x14ac:dyDescent="0.5">
      <c r="B1492" s="39"/>
      <c r="C1492" s="67"/>
      <c r="D1492" s="67"/>
      <c r="E1492" s="67"/>
      <c r="F1492" s="68"/>
      <c r="G1492" s="15"/>
    </row>
    <row r="1493" spans="2:7" s="16" customFormat="1" ht="35.25" x14ac:dyDescent="0.5">
      <c r="B1493" s="36" t="s">
        <v>74</v>
      </c>
      <c r="C1493" s="59" t="s">
        <v>5</v>
      </c>
      <c r="D1493" s="59" t="s">
        <v>6</v>
      </c>
      <c r="E1493" s="59" t="s">
        <v>6</v>
      </c>
      <c r="F1493" s="60" t="s">
        <v>175</v>
      </c>
      <c r="G1493" s="15"/>
    </row>
    <row r="1494" spans="2:7" s="16" customFormat="1" ht="35.25" x14ac:dyDescent="0.5">
      <c r="B1494" s="37">
        <v>400005</v>
      </c>
      <c r="C1494" s="59" t="s">
        <v>169</v>
      </c>
      <c r="D1494" s="59" t="s">
        <v>169</v>
      </c>
      <c r="E1494" s="59" t="s">
        <v>174</v>
      </c>
      <c r="F1494" s="60" t="s">
        <v>176</v>
      </c>
      <c r="G1494" s="15"/>
    </row>
    <row r="1495" spans="2:7" s="16" customFormat="1" x14ac:dyDescent="0.45">
      <c r="B1495" s="38" t="s">
        <v>7</v>
      </c>
      <c r="C1495" s="61">
        <v>-9888.27</v>
      </c>
      <c r="D1495" s="61">
        <v>60471.3</v>
      </c>
      <c r="E1495" s="61"/>
      <c r="F1495" s="62">
        <f t="shared" ref="F1495:F1512" si="65">E1495-D1495</f>
        <v>-60471.3</v>
      </c>
      <c r="G1495" s="15"/>
    </row>
    <row r="1496" spans="2:7" s="16" customFormat="1" x14ac:dyDescent="0.45">
      <c r="B1496" s="38" t="s">
        <v>8</v>
      </c>
      <c r="C1496" s="61"/>
      <c r="D1496" s="61"/>
      <c r="E1496" s="61"/>
      <c r="F1496" s="62">
        <f t="shared" si="65"/>
        <v>0</v>
      </c>
      <c r="G1496" s="15"/>
    </row>
    <row r="1497" spans="2:7" s="16" customFormat="1" x14ac:dyDescent="0.45">
      <c r="B1497" s="38" t="s">
        <v>9</v>
      </c>
      <c r="C1497" s="63">
        <v>-143.38</v>
      </c>
      <c r="D1497" s="61">
        <v>24188.52</v>
      </c>
      <c r="E1497" s="61"/>
      <c r="F1497" s="62">
        <f t="shared" si="65"/>
        <v>-24188.52</v>
      </c>
      <c r="G1497" s="15"/>
    </row>
    <row r="1498" spans="2:7" s="16" customFormat="1" ht="35.25" x14ac:dyDescent="0.5">
      <c r="B1498" s="36" t="s">
        <v>10</v>
      </c>
      <c r="C1498" s="64">
        <f>SUM(C1495:C1497)</f>
        <v>-10031.65</v>
      </c>
      <c r="D1498" s="64">
        <f>SUM(D1495:D1497)</f>
        <v>84659.82</v>
      </c>
      <c r="E1498" s="64">
        <f>SUM(E1495:E1497)</f>
        <v>0</v>
      </c>
      <c r="F1498" s="62">
        <f t="shared" si="65"/>
        <v>-84659.82</v>
      </c>
      <c r="G1498" s="15"/>
    </row>
    <row r="1499" spans="2:7" s="16" customFormat="1" x14ac:dyDescent="0.45">
      <c r="B1499" s="38" t="s">
        <v>11</v>
      </c>
      <c r="C1499" s="63">
        <v>5340.75</v>
      </c>
      <c r="D1499" s="63"/>
      <c r="E1499" s="63"/>
      <c r="F1499" s="62">
        <f t="shared" si="65"/>
        <v>0</v>
      </c>
      <c r="G1499" s="15"/>
    </row>
    <row r="1500" spans="2:7" s="20" customFormat="1" x14ac:dyDescent="0.45">
      <c r="B1500" s="38" t="s">
        <v>12</v>
      </c>
      <c r="C1500" s="61">
        <v>4763.1000000000004</v>
      </c>
      <c r="D1500" s="61"/>
      <c r="E1500" s="61"/>
      <c r="F1500" s="62">
        <f t="shared" si="65"/>
        <v>0</v>
      </c>
      <c r="G1500" s="19"/>
    </row>
    <row r="1501" spans="2:7" s="16" customFormat="1" x14ac:dyDescent="0.45">
      <c r="B1501" s="38" t="s">
        <v>13</v>
      </c>
      <c r="C1501" s="61"/>
      <c r="D1501" s="61"/>
      <c r="E1501" s="61"/>
      <c r="F1501" s="62">
        <f t="shared" si="65"/>
        <v>0</v>
      </c>
      <c r="G1501" s="15"/>
    </row>
    <row r="1502" spans="2:7" s="16" customFormat="1" ht="35.25" x14ac:dyDescent="0.5">
      <c r="B1502" s="36" t="s">
        <v>14</v>
      </c>
      <c r="C1502" s="64">
        <f>SUM(C1499:C1501)</f>
        <v>10103.85</v>
      </c>
      <c r="D1502" s="64">
        <f>SUM(D1501)</f>
        <v>0</v>
      </c>
      <c r="E1502" s="64">
        <f>SUM(E1501)</f>
        <v>0</v>
      </c>
      <c r="F1502" s="62">
        <f t="shared" si="65"/>
        <v>0</v>
      </c>
      <c r="G1502" s="15"/>
    </row>
    <row r="1503" spans="2:7" s="16" customFormat="1" x14ac:dyDescent="0.45">
      <c r="B1503" s="38" t="s">
        <v>15</v>
      </c>
      <c r="C1503" s="61"/>
      <c r="D1503" s="61"/>
      <c r="E1503" s="61"/>
      <c r="F1503" s="62">
        <f t="shared" si="65"/>
        <v>0</v>
      </c>
      <c r="G1503" s="15"/>
    </row>
    <row r="1504" spans="2:7" s="16" customFormat="1" x14ac:dyDescent="0.45">
      <c r="B1504" s="38" t="s">
        <v>16</v>
      </c>
      <c r="C1504" s="61"/>
      <c r="D1504" s="61"/>
      <c r="E1504" s="61"/>
      <c r="F1504" s="62">
        <f t="shared" si="65"/>
        <v>0</v>
      </c>
      <c r="G1504" s="15"/>
    </row>
    <row r="1505" spans="2:7" s="16" customFormat="1" x14ac:dyDescent="0.45">
      <c r="B1505" s="38" t="s">
        <v>17</v>
      </c>
      <c r="C1505" s="61"/>
      <c r="D1505" s="61"/>
      <c r="E1505" s="61"/>
      <c r="F1505" s="62">
        <f t="shared" si="65"/>
        <v>0</v>
      </c>
      <c r="G1505" s="15"/>
    </row>
    <row r="1506" spans="2:7" s="16" customFormat="1" x14ac:dyDescent="0.45">
      <c r="B1506" s="38" t="s">
        <v>18</v>
      </c>
      <c r="C1506" s="61"/>
      <c r="D1506" s="61"/>
      <c r="E1506" s="61"/>
      <c r="F1506" s="62">
        <f t="shared" si="65"/>
        <v>0</v>
      </c>
      <c r="G1506" s="15"/>
    </row>
    <row r="1507" spans="2:7" s="16" customFormat="1" ht="35.25" x14ac:dyDescent="0.5">
      <c r="B1507" s="36" t="s">
        <v>19</v>
      </c>
      <c r="C1507" s="64">
        <f>C1506+C1505+C1504+C1503</f>
        <v>0</v>
      </c>
      <c r="D1507" s="64">
        <f>D1506+D1505+D1504+D1503</f>
        <v>0</v>
      </c>
      <c r="E1507" s="64">
        <f>E1506+E1505+E1504+E1503</f>
        <v>0</v>
      </c>
      <c r="F1507" s="62">
        <f t="shared" si="65"/>
        <v>0</v>
      </c>
      <c r="G1507" s="15"/>
    </row>
    <row r="1508" spans="2:7" s="16" customFormat="1" x14ac:dyDescent="0.45">
      <c r="B1508" s="38" t="s">
        <v>20</v>
      </c>
      <c r="C1508" s="61"/>
      <c r="D1508" s="61"/>
      <c r="E1508" s="61"/>
      <c r="F1508" s="62">
        <f t="shared" si="65"/>
        <v>0</v>
      </c>
      <c r="G1508" s="15"/>
    </row>
    <row r="1509" spans="2:7" s="16" customFormat="1" x14ac:dyDescent="0.45">
      <c r="B1509" s="38" t="s">
        <v>21</v>
      </c>
      <c r="C1509" s="61"/>
      <c r="D1509" s="61"/>
      <c r="E1509" s="61"/>
      <c r="F1509" s="62">
        <f t="shared" si="65"/>
        <v>0</v>
      </c>
      <c r="G1509" s="15"/>
    </row>
    <row r="1510" spans="2:7" s="16" customFormat="1" x14ac:dyDescent="0.45">
      <c r="B1510" s="38" t="s">
        <v>22</v>
      </c>
      <c r="C1510" s="61"/>
      <c r="D1510" s="61"/>
      <c r="E1510" s="61"/>
      <c r="F1510" s="62">
        <f t="shared" si="65"/>
        <v>0</v>
      </c>
      <c r="G1510" s="15"/>
    </row>
    <row r="1511" spans="2:7" s="16" customFormat="1" ht="35.25" x14ac:dyDescent="0.5">
      <c r="B1511" s="36" t="s">
        <v>23</v>
      </c>
      <c r="C1511" s="64">
        <v>0</v>
      </c>
      <c r="D1511" s="64">
        <v>0</v>
      </c>
      <c r="E1511" s="64">
        <v>0</v>
      </c>
      <c r="F1511" s="62">
        <f t="shared" si="65"/>
        <v>0</v>
      </c>
      <c r="G1511" s="15"/>
    </row>
    <row r="1512" spans="2:7" s="16" customFormat="1" ht="35.25" x14ac:dyDescent="0.5">
      <c r="B1512" s="36" t="s">
        <v>24</v>
      </c>
      <c r="C1512" s="71">
        <f>C1511+C1507+C1502+C1498</f>
        <v>72.200000000000728</v>
      </c>
      <c r="D1512" s="71">
        <f>D1511+D1507+D1502+D1498</f>
        <v>84659.82</v>
      </c>
      <c r="E1512" s="71">
        <f>E1511+E1507+E1502+E1498</f>
        <v>0</v>
      </c>
      <c r="F1512" s="62">
        <f t="shared" si="65"/>
        <v>-84659.82</v>
      </c>
      <c r="G1512" s="15"/>
    </row>
    <row r="1513" spans="2:7" s="16" customFormat="1" ht="35.25" x14ac:dyDescent="0.5">
      <c r="B1513" s="39"/>
      <c r="C1513" s="67"/>
      <c r="D1513" s="67"/>
      <c r="E1513" s="67"/>
      <c r="F1513" s="68"/>
      <c r="G1513" s="15"/>
    </row>
    <row r="1514" spans="2:7" s="16" customFormat="1" ht="35.25" x14ac:dyDescent="0.5">
      <c r="B1514" s="39"/>
      <c r="C1514" s="67"/>
      <c r="D1514" s="67"/>
      <c r="E1514" s="67"/>
      <c r="F1514" s="68"/>
      <c r="G1514" s="15"/>
    </row>
    <row r="1515" spans="2:7" s="16" customFormat="1" ht="35.25" x14ac:dyDescent="0.5">
      <c r="B1515" s="39"/>
      <c r="C1515" s="67"/>
      <c r="D1515" s="67"/>
      <c r="E1515" s="67"/>
      <c r="F1515" s="68"/>
      <c r="G1515" s="15"/>
    </row>
    <row r="1516" spans="2:7" s="16" customFormat="1" ht="35.25" x14ac:dyDescent="0.5">
      <c r="B1516" s="39" t="s">
        <v>71</v>
      </c>
      <c r="C1516" s="67"/>
      <c r="D1516" s="67"/>
      <c r="E1516" s="67"/>
      <c r="F1516" s="68"/>
      <c r="G1516" s="15"/>
    </row>
    <row r="1517" spans="2:7" s="16" customFormat="1" ht="35.25" x14ac:dyDescent="0.5">
      <c r="B1517" s="39"/>
      <c r="C1517" s="67"/>
      <c r="D1517" s="67"/>
      <c r="E1517" s="67"/>
      <c r="F1517" s="68"/>
      <c r="G1517" s="15"/>
    </row>
    <row r="1518" spans="2:7" s="16" customFormat="1" ht="35.25" x14ac:dyDescent="0.5">
      <c r="B1518" s="36" t="s">
        <v>126</v>
      </c>
      <c r="C1518" s="59" t="s">
        <v>5</v>
      </c>
      <c r="D1518" s="59" t="s">
        <v>6</v>
      </c>
      <c r="E1518" s="59" t="s">
        <v>6</v>
      </c>
      <c r="F1518" s="60" t="s">
        <v>175</v>
      </c>
      <c r="G1518" s="15"/>
    </row>
    <row r="1519" spans="2:7" s="16" customFormat="1" ht="35.25" x14ac:dyDescent="0.5">
      <c r="B1519" s="37">
        <v>400006</v>
      </c>
      <c r="C1519" s="59" t="s">
        <v>169</v>
      </c>
      <c r="D1519" s="59" t="s">
        <v>169</v>
      </c>
      <c r="E1519" s="59" t="s">
        <v>174</v>
      </c>
      <c r="F1519" s="60" t="s">
        <v>176</v>
      </c>
      <c r="G1519" s="15"/>
    </row>
    <row r="1520" spans="2:7" s="16" customFormat="1" x14ac:dyDescent="0.45">
      <c r="B1520" s="38" t="s">
        <v>7</v>
      </c>
      <c r="C1520" s="61">
        <v>33176.31</v>
      </c>
      <c r="D1520" s="61">
        <v>30761.01</v>
      </c>
      <c r="E1520" s="61">
        <v>46084.79</v>
      </c>
      <c r="F1520" s="62">
        <f t="shared" ref="F1520:F1537" si="66">E1520-D1520</f>
        <v>15323.780000000002</v>
      </c>
      <c r="G1520" s="15"/>
    </row>
    <row r="1521" spans="2:7" s="16" customFormat="1" x14ac:dyDescent="0.45">
      <c r="B1521" s="38" t="s">
        <v>8</v>
      </c>
      <c r="C1521" s="61"/>
      <c r="D1521" s="61"/>
      <c r="E1521" s="61"/>
      <c r="F1521" s="62">
        <f t="shared" si="66"/>
        <v>0</v>
      </c>
      <c r="G1521" s="15"/>
    </row>
    <row r="1522" spans="2:7" s="16" customFormat="1" x14ac:dyDescent="0.45">
      <c r="B1522" s="38" t="s">
        <v>9</v>
      </c>
      <c r="C1522" s="63">
        <v>23714.61</v>
      </c>
      <c r="D1522" s="61">
        <v>12304.4</v>
      </c>
      <c r="E1522" s="61"/>
      <c r="F1522" s="62">
        <f t="shared" si="66"/>
        <v>-12304.4</v>
      </c>
      <c r="G1522" s="15"/>
    </row>
    <row r="1523" spans="2:7" s="16" customFormat="1" ht="35.25" x14ac:dyDescent="0.5">
      <c r="B1523" s="36" t="s">
        <v>10</v>
      </c>
      <c r="C1523" s="64">
        <f>SUM(C1520:C1522)</f>
        <v>56890.92</v>
      </c>
      <c r="D1523" s="64">
        <f>SUM(D1520:D1522)</f>
        <v>43065.409999999996</v>
      </c>
      <c r="E1523" s="64">
        <f>SUM(E1520:E1522)</f>
        <v>46084.79</v>
      </c>
      <c r="F1523" s="62">
        <f t="shared" si="66"/>
        <v>3019.3800000000047</v>
      </c>
      <c r="G1523" s="15"/>
    </row>
    <row r="1524" spans="2:7" s="16" customFormat="1" x14ac:dyDescent="0.45">
      <c r="B1524" s="38" t="s">
        <v>11</v>
      </c>
      <c r="C1524" s="63"/>
      <c r="D1524" s="63"/>
      <c r="E1524" s="63"/>
      <c r="F1524" s="62">
        <f t="shared" si="66"/>
        <v>0</v>
      </c>
      <c r="G1524" s="15"/>
    </row>
    <row r="1525" spans="2:7" s="16" customFormat="1" x14ac:dyDescent="0.45">
      <c r="B1525" s="38" t="s">
        <v>12</v>
      </c>
      <c r="C1525" s="61"/>
      <c r="D1525" s="61"/>
      <c r="E1525" s="61"/>
      <c r="F1525" s="62">
        <f t="shared" si="66"/>
        <v>0</v>
      </c>
      <c r="G1525" s="15"/>
    </row>
    <row r="1526" spans="2:7" s="16" customFormat="1" x14ac:dyDescent="0.45">
      <c r="B1526" s="38" t="s">
        <v>13</v>
      </c>
      <c r="C1526" s="61"/>
      <c r="D1526" s="61"/>
      <c r="E1526" s="61"/>
      <c r="F1526" s="62">
        <f t="shared" si="66"/>
        <v>0</v>
      </c>
      <c r="G1526" s="15"/>
    </row>
    <row r="1527" spans="2:7" s="16" customFormat="1" ht="35.25" x14ac:dyDescent="0.5">
      <c r="B1527" s="36" t="s">
        <v>14</v>
      </c>
      <c r="C1527" s="64">
        <f>C1526+C1525+C1524</f>
        <v>0</v>
      </c>
      <c r="D1527" s="64">
        <f>D1526+D1525+D1524</f>
        <v>0</v>
      </c>
      <c r="E1527" s="64">
        <f>E1526+E1525+E1524</f>
        <v>0</v>
      </c>
      <c r="F1527" s="62">
        <f t="shared" si="66"/>
        <v>0</v>
      </c>
      <c r="G1527" s="15"/>
    </row>
    <row r="1528" spans="2:7" s="16" customFormat="1" x14ac:dyDescent="0.45">
      <c r="B1528" s="38" t="s">
        <v>15</v>
      </c>
      <c r="C1528" s="61"/>
      <c r="D1528" s="61"/>
      <c r="E1528" s="61"/>
      <c r="F1528" s="62">
        <f t="shared" si="66"/>
        <v>0</v>
      </c>
      <c r="G1528" s="15"/>
    </row>
    <row r="1529" spans="2:7" s="16" customFormat="1" x14ac:dyDescent="0.45">
      <c r="B1529" s="38" t="s">
        <v>16</v>
      </c>
      <c r="C1529" s="61"/>
      <c r="D1529" s="61"/>
      <c r="E1529" s="61"/>
      <c r="F1529" s="62">
        <f t="shared" si="66"/>
        <v>0</v>
      </c>
      <c r="G1529" s="15"/>
    </row>
    <row r="1530" spans="2:7" s="16" customFormat="1" x14ac:dyDescent="0.45">
      <c r="B1530" s="38" t="s">
        <v>17</v>
      </c>
      <c r="C1530" s="61"/>
      <c r="D1530" s="61"/>
      <c r="E1530" s="61"/>
      <c r="F1530" s="62">
        <f t="shared" si="66"/>
        <v>0</v>
      </c>
      <c r="G1530" s="15"/>
    </row>
    <row r="1531" spans="2:7" s="16" customFormat="1" x14ac:dyDescent="0.45">
      <c r="B1531" s="38" t="s">
        <v>18</v>
      </c>
      <c r="C1531" s="61"/>
      <c r="D1531" s="61"/>
      <c r="E1531" s="61"/>
      <c r="F1531" s="62">
        <f t="shared" si="66"/>
        <v>0</v>
      </c>
      <c r="G1531" s="15"/>
    </row>
    <row r="1532" spans="2:7" s="16" customFormat="1" ht="35.25" x14ac:dyDescent="0.5">
      <c r="B1532" s="36" t="s">
        <v>19</v>
      </c>
      <c r="C1532" s="64">
        <f>C1531+C1530+C1529+C1528</f>
        <v>0</v>
      </c>
      <c r="D1532" s="64">
        <f>D1531+D1530+D1529+D1528</f>
        <v>0</v>
      </c>
      <c r="E1532" s="64">
        <f>E1531+E1530+E1529+E1528</f>
        <v>0</v>
      </c>
      <c r="F1532" s="62">
        <f t="shared" si="66"/>
        <v>0</v>
      </c>
      <c r="G1532" s="15"/>
    </row>
    <row r="1533" spans="2:7" s="16" customFormat="1" x14ac:dyDescent="0.45">
      <c r="B1533" s="38" t="s">
        <v>20</v>
      </c>
      <c r="C1533" s="61"/>
      <c r="D1533" s="61"/>
      <c r="E1533" s="61"/>
      <c r="F1533" s="62">
        <f t="shared" si="66"/>
        <v>0</v>
      </c>
      <c r="G1533" s="15"/>
    </row>
    <row r="1534" spans="2:7" s="16" customFormat="1" x14ac:dyDescent="0.45">
      <c r="B1534" s="38" t="s">
        <v>21</v>
      </c>
      <c r="C1534" s="61"/>
      <c r="D1534" s="61"/>
      <c r="E1534" s="61"/>
      <c r="F1534" s="62">
        <f t="shared" si="66"/>
        <v>0</v>
      </c>
      <c r="G1534" s="15"/>
    </row>
    <row r="1535" spans="2:7" s="16" customFormat="1" x14ac:dyDescent="0.45">
      <c r="B1535" s="38" t="s">
        <v>22</v>
      </c>
      <c r="C1535" s="61"/>
      <c r="D1535" s="61"/>
      <c r="E1535" s="61"/>
      <c r="F1535" s="62">
        <f t="shared" si="66"/>
        <v>0</v>
      </c>
      <c r="G1535" s="15"/>
    </row>
    <row r="1536" spans="2:7" s="16" customFormat="1" ht="35.25" x14ac:dyDescent="0.5">
      <c r="B1536" s="36" t="s">
        <v>23</v>
      </c>
      <c r="C1536" s="64">
        <v>0</v>
      </c>
      <c r="D1536" s="64">
        <v>0</v>
      </c>
      <c r="E1536" s="64">
        <v>0</v>
      </c>
      <c r="F1536" s="62">
        <f t="shared" si="66"/>
        <v>0</v>
      </c>
      <c r="G1536" s="15"/>
    </row>
    <row r="1537" spans="2:7" s="16" customFormat="1" ht="35.25" x14ac:dyDescent="0.5">
      <c r="B1537" s="36" t="s">
        <v>24</v>
      </c>
      <c r="C1537" s="71">
        <f>C1536+C1532+C1527+C1523</f>
        <v>56890.92</v>
      </c>
      <c r="D1537" s="71">
        <f>D1536+D1532+D1527+D1523</f>
        <v>43065.409999999996</v>
      </c>
      <c r="E1537" s="71">
        <f>E1536+E1532+E1527+E1523</f>
        <v>46084.79</v>
      </c>
      <c r="F1537" s="62">
        <f t="shared" si="66"/>
        <v>3019.3800000000047</v>
      </c>
      <c r="G1537" s="15"/>
    </row>
    <row r="1538" spans="2:7" s="16" customFormat="1" ht="35.25" x14ac:dyDescent="0.5">
      <c r="B1538" s="39"/>
      <c r="C1538" s="67"/>
      <c r="D1538" s="67"/>
      <c r="E1538" s="67"/>
      <c r="F1538" s="68"/>
      <c r="G1538" s="15"/>
    </row>
    <row r="1539" spans="2:7" s="16" customFormat="1" ht="35.25" x14ac:dyDescent="0.5">
      <c r="B1539" s="39"/>
      <c r="C1539" s="73"/>
      <c r="D1539" s="73"/>
      <c r="E1539" s="73"/>
      <c r="F1539" s="74"/>
      <c r="G1539" s="15"/>
    </row>
    <row r="1540" spans="2:7" s="16" customFormat="1" ht="35.25" x14ac:dyDescent="0.5">
      <c r="B1540" s="36" t="s">
        <v>75</v>
      </c>
      <c r="C1540" s="59" t="s">
        <v>5</v>
      </c>
      <c r="D1540" s="59" t="s">
        <v>6</v>
      </c>
      <c r="E1540" s="59" t="s">
        <v>6</v>
      </c>
      <c r="F1540" s="60" t="s">
        <v>175</v>
      </c>
      <c r="G1540" s="15"/>
    </row>
    <row r="1541" spans="2:7" s="16" customFormat="1" ht="35.25" x14ac:dyDescent="0.5">
      <c r="B1541" s="37" t="s">
        <v>171</v>
      </c>
      <c r="C1541" s="59" t="s">
        <v>169</v>
      </c>
      <c r="D1541" s="59" t="s">
        <v>169</v>
      </c>
      <c r="E1541" s="59" t="s">
        <v>174</v>
      </c>
      <c r="F1541" s="60" t="s">
        <v>176</v>
      </c>
      <c r="G1541" s="15"/>
    </row>
    <row r="1542" spans="2:7" s="16" customFormat="1" x14ac:dyDescent="0.45">
      <c r="B1542" s="38" t="s">
        <v>7</v>
      </c>
      <c r="C1542" s="61">
        <f>5682.69+159364.47</f>
        <v>165047.16</v>
      </c>
      <c r="D1542" s="61">
        <v>220163.03</v>
      </c>
      <c r="E1542" s="61">
        <f>164204.66</f>
        <v>164204.66</v>
      </c>
      <c r="F1542" s="62">
        <f t="shared" ref="F1542:F1559" si="67">E1542-D1542</f>
        <v>-55958.369999999995</v>
      </c>
      <c r="G1542" s="15"/>
    </row>
    <row r="1543" spans="2:7" s="16" customFormat="1" x14ac:dyDescent="0.45">
      <c r="B1543" s="38" t="s">
        <v>8</v>
      </c>
      <c r="C1543" s="61"/>
      <c r="D1543" s="61"/>
      <c r="E1543" s="61"/>
      <c r="F1543" s="62">
        <f t="shared" si="67"/>
        <v>0</v>
      </c>
      <c r="G1543" s="15"/>
    </row>
    <row r="1544" spans="2:7" s="20" customFormat="1" x14ac:dyDescent="0.45">
      <c r="B1544" s="38" t="s">
        <v>9</v>
      </c>
      <c r="C1544" s="63">
        <f>1670.02+84281.69</f>
        <v>85951.71</v>
      </c>
      <c r="D1544" s="61">
        <v>88065.21</v>
      </c>
      <c r="E1544" s="61">
        <f>65681.86</f>
        <v>65681.86</v>
      </c>
      <c r="F1544" s="62">
        <f t="shared" si="67"/>
        <v>-22383.350000000006</v>
      </c>
      <c r="G1544" s="19"/>
    </row>
    <row r="1545" spans="2:7" s="20" customFormat="1" ht="35.25" x14ac:dyDescent="0.5">
      <c r="B1545" s="36" t="s">
        <v>10</v>
      </c>
      <c r="C1545" s="64">
        <f>SUM(C1542:C1544)</f>
        <v>250998.87</v>
      </c>
      <c r="D1545" s="64">
        <f>SUM(D1542:D1544)</f>
        <v>308228.24</v>
      </c>
      <c r="E1545" s="64">
        <f>SUM(E1542:E1544)</f>
        <v>229886.52000000002</v>
      </c>
      <c r="F1545" s="62">
        <f t="shared" si="67"/>
        <v>-78341.719999999972</v>
      </c>
      <c r="G1545" s="19"/>
    </row>
    <row r="1546" spans="2:7" s="16" customFormat="1" x14ac:dyDescent="0.45">
      <c r="B1546" s="38" t="s">
        <v>11</v>
      </c>
      <c r="C1546" s="63">
        <v>24992.54</v>
      </c>
      <c r="D1546" s="63"/>
      <c r="E1546" s="63"/>
      <c r="F1546" s="62">
        <f t="shared" si="67"/>
        <v>0</v>
      </c>
      <c r="G1546" s="15"/>
    </row>
    <row r="1547" spans="2:7" s="16" customFormat="1" x14ac:dyDescent="0.45">
      <c r="B1547" s="38" t="s">
        <v>12</v>
      </c>
      <c r="C1547" s="61">
        <v>21956.84</v>
      </c>
      <c r="D1547" s="61">
        <v>29449</v>
      </c>
      <c r="E1547" s="61">
        <v>29449</v>
      </c>
      <c r="F1547" s="62">
        <f t="shared" si="67"/>
        <v>0</v>
      </c>
      <c r="G1547" s="15"/>
    </row>
    <row r="1548" spans="2:7" s="16" customFormat="1" x14ac:dyDescent="0.45">
      <c r="B1548" s="38" t="s">
        <v>13</v>
      </c>
      <c r="C1548" s="61">
        <v>821.82</v>
      </c>
      <c r="D1548" s="61">
        <v>12000</v>
      </c>
      <c r="E1548" s="61">
        <v>12000</v>
      </c>
      <c r="F1548" s="62">
        <f t="shared" si="67"/>
        <v>0</v>
      </c>
      <c r="G1548" s="15"/>
    </row>
    <row r="1549" spans="2:7" s="18" customFormat="1" ht="35.25" x14ac:dyDescent="0.5">
      <c r="B1549" s="36" t="s">
        <v>14</v>
      </c>
      <c r="C1549" s="64">
        <f>SUM(C1546:C1548)</f>
        <v>47771.200000000004</v>
      </c>
      <c r="D1549" s="64">
        <f>SUM(D1547:D1548)</f>
        <v>41449</v>
      </c>
      <c r="E1549" s="64">
        <f>SUM(E1546:E1548)</f>
        <v>41449</v>
      </c>
      <c r="F1549" s="62">
        <f t="shared" si="67"/>
        <v>0</v>
      </c>
      <c r="G1549" s="15"/>
    </row>
    <row r="1550" spans="2:7" s="18" customFormat="1" x14ac:dyDescent="0.45">
      <c r="B1550" s="38" t="s">
        <v>15</v>
      </c>
      <c r="C1550" s="61"/>
      <c r="D1550" s="61"/>
      <c r="E1550" s="61"/>
      <c r="F1550" s="62">
        <f t="shared" si="67"/>
        <v>0</v>
      </c>
      <c r="G1550" s="15"/>
    </row>
    <row r="1551" spans="2:7" s="18" customFormat="1" x14ac:dyDescent="0.45">
      <c r="B1551" s="38" t="s">
        <v>16</v>
      </c>
      <c r="C1551" s="61"/>
      <c r="D1551" s="61"/>
      <c r="E1551" s="61"/>
      <c r="F1551" s="62">
        <f t="shared" si="67"/>
        <v>0</v>
      </c>
      <c r="G1551" s="15"/>
    </row>
    <row r="1552" spans="2:7" s="18" customFormat="1" x14ac:dyDescent="0.45">
      <c r="B1552" s="38" t="s">
        <v>17</v>
      </c>
      <c r="C1552" s="61"/>
      <c r="D1552" s="61"/>
      <c r="E1552" s="61"/>
      <c r="F1552" s="62">
        <f t="shared" si="67"/>
        <v>0</v>
      </c>
      <c r="G1552" s="15"/>
    </row>
    <row r="1553" spans="2:7" s="18" customFormat="1" x14ac:dyDescent="0.45">
      <c r="B1553" s="38" t="s">
        <v>18</v>
      </c>
      <c r="C1553" s="61"/>
      <c r="D1553" s="61"/>
      <c r="E1553" s="61"/>
      <c r="F1553" s="62">
        <f t="shared" si="67"/>
        <v>0</v>
      </c>
      <c r="G1553" s="15"/>
    </row>
    <row r="1554" spans="2:7" s="18" customFormat="1" ht="35.25" x14ac:dyDescent="0.5">
      <c r="B1554" s="36" t="s">
        <v>19</v>
      </c>
      <c r="C1554" s="64">
        <f>C1553+C1552+C1551+C1550</f>
        <v>0</v>
      </c>
      <c r="D1554" s="64">
        <f>D1553+D1552+D1551+D1550</f>
        <v>0</v>
      </c>
      <c r="E1554" s="64">
        <f>E1553+E1552+E1551+E1550</f>
        <v>0</v>
      </c>
      <c r="F1554" s="62">
        <f t="shared" si="67"/>
        <v>0</v>
      </c>
      <c r="G1554" s="15"/>
    </row>
    <row r="1555" spans="2:7" s="18" customFormat="1" x14ac:dyDescent="0.45">
      <c r="B1555" s="38" t="s">
        <v>20</v>
      </c>
      <c r="C1555" s="61"/>
      <c r="D1555" s="61"/>
      <c r="E1555" s="61"/>
      <c r="F1555" s="62">
        <f t="shared" si="67"/>
        <v>0</v>
      </c>
      <c r="G1555" s="15"/>
    </row>
    <row r="1556" spans="2:7" s="16" customFormat="1" x14ac:dyDescent="0.45">
      <c r="B1556" s="38" t="s">
        <v>21</v>
      </c>
      <c r="C1556" s="61"/>
      <c r="D1556" s="61"/>
      <c r="E1556" s="61"/>
      <c r="F1556" s="62">
        <f t="shared" si="67"/>
        <v>0</v>
      </c>
      <c r="G1556" s="15"/>
    </row>
    <row r="1557" spans="2:7" s="16" customFormat="1" x14ac:dyDescent="0.45">
      <c r="B1557" s="38" t="s">
        <v>22</v>
      </c>
      <c r="C1557" s="61"/>
      <c r="D1557" s="61"/>
      <c r="E1557" s="61"/>
      <c r="F1557" s="62">
        <f t="shared" si="67"/>
        <v>0</v>
      </c>
      <c r="G1557" s="15"/>
    </row>
    <row r="1558" spans="2:7" s="16" customFormat="1" ht="35.25" x14ac:dyDescent="0.5">
      <c r="B1558" s="36" t="s">
        <v>23</v>
      </c>
      <c r="C1558" s="64">
        <f>C1557+C1556+C1555</f>
        <v>0</v>
      </c>
      <c r="D1558" s="64">
        <f>D1557+D1556+D1555</f>
        <v>0</v>
      </c>
      <c r="E1558" s="64">
        <f>E1557+E1556+E1555</f>
        <v>0</v>
      </c>
      <c r="F1558" s="62">
        <f t="shared" si="67"/>
        <v>0</v>
      </c>
      <c r="G1558" s="15"/>
    </row>
    <row r="1559" spans="2:7" s="16" customFormat="1" ht="35.25" x14ac:dyDescent="0.5">
      <c r="B1559" s="36" t="s">
        <v>24</v>
      </c>
      <c r="C1559" s="71">
        <f>C1558+C1554+C1549+C1545</f>
        <v>298770.07</v>
      </c>
      <c r="D1559" s="71">
        <f>D1558+D1554+D1549+D1545</f>
        <v>349677.24</v>
      </c>
      <c r="E1559" s="71">
        <f>E1558+E1554+E1549+E1545</f>
        <v>271335.52</v>
      </c>
      <c r="F1559" s="62">
        <f t="shared" si="67"/>
        <v>-78341.719999999972</v>
      </c>
      <c r="G1559" s="15"/>
    </row>
    <row r="1560" spans="2:7" s="16" customFormat="1" ht="35.25" x14ac:dyDescent="0.5">
      <c r="B1560" s="39"/>
      <c r="C1560" s="67"/>
      <c r="D1560" s="67"/>
      <c r="E1560" s="67"/>
      <c r="F1560" s="68"/>
      <c r="G1560" s="15"/>
    </row>
    <row r="1561" spans="2:7" s="16" customFormat="1" ht="35.25" x14ac:dyDescent="0.5">
      <c r="B1561" s="39"/>
      <c r="C1561" s="67"/>
      <c r="D1561" s="67"/>
      <c r="E1561" s="67"/>
      <c r="F1561" s="68"/>
      <c r="G1561" s="15"/>
    </row>
    <row r="1562" spans="2:7" s="16" customFormat="1" ht="35.25" x14ac:dyDescent="0.5">
      <c r="B1562" s="36" t="s">
        <v>76</v>
      </c>
      <c r="C1562" s="59" t="s">
        <v>5</v>
      </c>
      <c r="D1562" s="59" t="s">
        <v>6</v>
      </c>
      <c r="E1562" s="59" t="s">
        <v>6</v>
      </c>
      <c r="F1562" s="60" t="s">
        <v>175</v>
      </c>
      <c r="G1562" s="15"/>
    </row>
    <row r="1563" spans="2:7" s="16" customFormat="1" ht="35.25" x14ac:dyDescent="0.5">
      <c r="B1563" s="37">
        <v>410007</v>
      </c>
      <c r="C1563" s="59" t="s">
        <v>169</v>
      </c>
      <c r="D1563" s="59" t="s">
        <v>169</v>
      </c>
      <c r="E1563" s="59" t="s">
        <v>174</v>
      </c>
      <c r="F1563" s="60" t="s">
        <v>176</v>
      </c>
      <c r="G1563" s="15"/>
    </row>
    <row r="1564" spans="2:7" s="16" customFormat="1" x14ac:dyDescent="0.45">
      <c r="B1564" s="38" t="s">
        <v>7</v>
      </c>
      <c r="C1564" s="61">
        <v>182568.41</v>
      </c>
      <c r="D1564" s="61">
        <v>242972.43</v>
      </c>
      <c r="E1564" s="61">
        <v>698984.91</v>
      </c>
      <c r="F1564" s="62">
        <f t="shared" ref="F1564:F1581" si="68">E1564-D1564</f>
        <v>456012.48000000004</v>
      </c>
      <c r="G1564" s="15"/>
    </row>
    <row r="1565" spans="2:7" s="16" customFormat="1" x14ac:dyDescent="0.45">
      <c r="B1565" s="38" t="s">
        <v>8</v>
      </c>
      <c r="C1565" s="61"/>
      <c r="D1565" s="61"/>
      <c r="E1565" s="61"/>
      <c r="F1565" s="62">
        <f t="shared" si="68"/>
        <v>0</v>
      </c>
      <c r="G1565" s="15"/>
    </row>
    <row r="1566" spans="2:7" s="16" customFormat="1" x14ac:dyDescent="0.45">
      <c r="B1566" s="38" t="s">
        <v>9</v>
      </c>
      <c r="C1566" s="63">
        <v>75750.5</v>
      </c>
      <c r="D1566" s="61">
        <v>97189.23</v>
      </c>
      <c r="E1566" s="61">
        <v>241813.31</v>
      </c>
      <c r="F1566" s="62">
        <f t="shared" si="68"/>
        <v>144624.08000000002</v>
      </c>
      <c r="G1566" s="15"/>
    </row>
    <row r="1567" spans="2:7" s="16" customFormat="1" ht="35.25" x14ac:dyDescent="0.5">
      <c r="B1567" s="36" t="s">
        <v>10</v>
      </c>
      <c r="C1567" s="64">
        <f>SUM(C1564:C1566)</f>
        <v>258318.91</v>
      </c>
      <c r="D1567" s="64">
        <f>SUM(D1564:D1566)</f>
        <v>340161.66</v>
      </c>
      <c r="E1567" s="64">
        <f>SUM(E1564:E1566)</f>
        <v>940798.22</v>
      </c>
      <c r="F1567" s="62">
        <f t="shared" si="68"/>
        <v>600636.56000000006</v>
      </c>
      <c r="G1567" s="15"/>
    </row>
    <row r="1568" spans="2:7" s="16" customFormat="1" x14ac:dyDescent="0.45">
      <c r="B1568" s="38" t="s">
        <v>11</v>
      </c>
      <c r="C1568" s="63">
        <v>19848.41</v>
      </c>
      <c r="D1568" s="63"/>
      <c r="E1568" s="63"/>
      <c r="F1568" s="62">
        <f t="shared" si="68"/>
        <v>0</v>
      </c>
      <c r="G1568" s="15"/>
    </row>
    <row r="1569" spans="2:7" s="20" customFormat="1" x14ac:dyDescent="0.45">
      <c r="B1569" s="38" t="s">
        <v>12</v>
      </c>
      <c r="C1569" s="61">
        <f>325</f>
        <v>325</v>
      </c>
      <c r="D1569" s="61">
        <v>4346</v>
      </c>
      <c r="E1569" s="61">
        <f>8534+1000</f>
        <v>9534</v>
      </c>
      <c r="F1569" s="62">
        <f t="shared" si="68"/>
        <v>5188</v>
      </c>
      <c r="G1569" s="19"/>
    </row>
    <row r="1570" spans="2:7" s="16" customFormat="1" x14ac:dyDescent="0.45">
      <c r="B1570" s="38" t="s">
        <v>13</v>
      </c>
      <c r="C1570" s="61">
        <v>110</v>
      </c>
      <c r="D1570" s="61">
        <v>10888</v>
      </c>
      <c r="E1570" s="61">
        <v>6700</v>
      </c>
      <c r="F1570" s="62">
        <f t="shared" si="68"/>
        <v>-4188</v>
      </c>
      <c r="G1570" s="15"/>
    </row>
    <row r="1571" spans="2:7" s="18" customFormat="1" ht="35.25" x14ac:dyDescent="0.5">
      <c r="B1571" s="36" t="s">
        <v>14</v>
      </c>
      <c r="C1571" s="64">
        <f>SUM(C1568:C1570)</f>
        <v>20283.41</v>
      </c>
      <c r="D1571" s="64">
        <f>SUM(D1568:D1570)</f>
        <v>15234</v>
      </c>
      <c r="E1571" s="64">
        <f>SUM(E1568:E1570)</f>
        <v>16234</v>
      </c>
      <c r="F1571" s="62">
        <f t="shared" si="68"/>
        <v>1000</v>
      </c>
      <c r="G1571" s="15"/>
    </row>
    <row r="1572" spans="2:7" s="18" customFormat="1" x14ac:dyDescent="0.45">
      <c r="B1572" s="38" t="s">
        <v>15</v>
      </c>
      <c r="C1572" s="61"/>
      <c r="D1572" s="61"/>
      <c r="E1572" s="61"/>
      <c r="F1572" s="62">
        <f t="shared" si="68"/>
        <v>0</v>
      </c>
      <c r="G1572" s="15"/>
    </row>
    <row r="1573" spans="2:7" s="18" customFormat="1" x14ac:dyDescent="0.45">
      <c r="B1573" s="38" t="s">
        <v>16</v>
      </c>
      <c r="C1573" s="61"/>
      <c r="D1573" s="61"/>
      <c r="E1573" s="61"/>
      <c r="F1573" s="62">
        <f t="shared" si="68"/>
        <v>0</v>
      </c>
      <c r="G1573" s="15"/>
    </row>
    <row r="1574" spans="2:7" s="16" customFormat="1" x14ac:dyDescent="0.45">
      <c r="B1574" s="38" t="s">
        <v>17</v>
      </c>
      <c r="C1574" s="61"/>
      <c r="D1574" s="61"/>
      <c r="E1574" s="61"/>
      <c r="F1574" s="62">
        <f t="shared" si="68"/>
        <v>0</v>
      </c>
      <c r="G1574" s="15"/>
    </row>
    <row r="1575" spans="2:7" s="16" customFormat="1" x14ac:dyDescent="0.45">
      <c r="B1575" s="38" t="s">
        <v>18</v>
      </c>
      <c r="C1575" s="61"/>
      <c r="D1575" s="61"/>
      <c r="E1575" s="61"/>
      <c r="F1575" s="62">
        <f t="shared" si="68"/>
        <v>0</v>
      </c>
      <c r="G1575" s="15"/>
    </row>
    <row r="1576" spans="2:7" s="16" customFormat="1" ht="35.25" x14ac:dyDescent="0.5">
      <c r="B1576" s="36" t="s">
        <v>19</v>
      </c>
      <c r="C1576" s="64">
        <f>C1575+C1574+C1573+C1572</f>
        <v>0</v>
      </c>
      <c r="D1576" s="64">
        <f>D1575+D1574+D1573+D1572</f>
        <v>0</v>
      </c>
      <c r="E1576" s="64">
        <f>E1575+E1574+E1573+E1572</f>
        <v>0</v>
      </c>
      <c r="F1576" s="62">
        <f t="shared" si="68"/>
        <v>0</v>
      </c>
      <c r="G1576" s="15"/>
    </row>
    <row r="1577" spans="2:7" s="16" customFormat="1" x14ac:dyDescent="0.45">
      <c r="B1577" s="38" t="s">
        <v>20</v>
      </c>
      <c r="C1577" s="61"/>
      <c r="D1577" s="61"/>
      <c r="E1577" s="61"/>
      <c r="F1577" s="62">
        <f t="shared" si="68"/>
        <v>0</v>
      </c>
      <c r="G1577" s="15"/>
    </row>
    <row r="1578" spans="2:7" s="16" customFormat="1" x14ac:dyDescent="0.45">
      <c r="B1578" s="38" t="s">
        <v>21</v>
      </c>
      <c r="C1578" s="61"/>
      <c r="D1578" s="61"/>
      <c r="E1578" s="61"/>
      <c r="F1578" s="62">
        <f t="shared" si="68"/>
        <v>0</v>
      </c>
      <c r="G1578" s="15"/>
    </row>
    <row r="1579" spans="2:7" s="16" customFormat="1" x14ac:dyDescent="0.45">
      <c r="B1579" s="38" t="s">
        <v>22</v>
      </c>
      <c r="C1579" s="61"/>
      <c r="D1579" s="61"/>
      <c r="E1579" s="61"/>
      <c r="F1579" s="62">
        <f t="shared" si="68"/>
        <v>0</v>
      </c>
      <c r="G1579" s="15"/>
    </row>
    <row r="1580" spans="2:7" s="16" customFormat="1" ht="35.25" x14ac:dyDescent="0.5">
      <c r="B1580" s="36" t="s">
        <v>23</v>
      </c>
      <c r="C1580" s="64">
        <f>C1579+C1578+C1577</f>
        <v>0</v>
      </c>
      <c r="D1580" s="64">
        <f>D1579+D1578+D1577</f>
        <v>0</v>
      </c>
      <c r="E1580" s="64">
        <f>E1579+E1578+E1577</f>
        <v>0</v>
      </c>
      <c r="F1580" s="62">
        <f t="shared" si="68"/>
        <v>0</v>
      </c>
      <c r="G1580" s="15"/>
    </row>
    <row r="1581" spans="2:7" s="16" customFormat="1" ht="35.25" x14ac:dyDescent="0.5">
      <c r="B1581" s="36" t="s">
        <v>24</v>
      </c>
      <c r="C1581" s="71">
        <f>C1580+C1576+C1571+C1567</f>
        <v>278602.32</v>
      </c>
      <c r="D1581" s="71">
        <f>D1580+D1576+D1571+D1567</f>
        <v>355395.66</v>
      </c>
      <c r="E1581" s="71">
        <f>E1580+E1576+E1571+E1567</f>
        <v>957032.22</v>
      </c>
      <c r="F1581" s="62">
        <f t="shared" si="68"/>
        <v>601636.56000000006</v>
      </c>
      <c r="G1581" s="15"/>
    </row>
    <row r="1582" spans="2:7" s="16" customFormat="1" ht="35.25" x14ac:dyDescent="0.5">
      <c r="B1582" s="39"/>
      <c r="C1582" s="67"/>
      <c r="D1582" s="67"/>
      <c r="E1582" s="67"/>
      <c r="F1582" s="68"/>
      <c r="G1582" s="15"/>
    </row>
    <row r="1583" spans="2:7" s="16" customFormat="1" ht="35.25" x14ac:dyDescent="0.5">
      <c r="B1583" s="39"/>
      <c r="C1583" s="67"/>
      <c r="D1583" s="67"/>
      <c r="E1583" s="67"/>
      <c r="F1583" s="68"/>
      <c r="G1583" s="15"/>
    </row>
    <row r="1584" spans="2:7" s="16" customFormat="1" ht="35.25" x14ac:dyDescent="0.5">
      <c r="B1584" s="39"/>
      <c r="C1584" s="67"/>
      <c r="D1584" s="67"/>
      <c r="E1584" s="67"/>
      <c r="F1584" s="68"/>
      <c r="G1584" s="15"/>
    </row>
    <row r="1585" spans="2:7" s="16" customFormat="1" ht="35.25" x14ac:dyDescent="0.5">
      <c r="B1585" s="39" t="s">
        <v>71</v>
      </c>
      <c r="C1585" s="67"/>
      <c r="D1585" s="67"/>
      <c r="E1585" s="67"/>
      <c r="F1585" s="68"/>
      <c r="G1585" s="15"/>
    </row>
    <row r="1586" spans="2:7" s="16" customFormat="1" ht="35.25" x14ac:dyDescent="0.5">
      <c r="B1586" s="39"/>
      <c r="C1586" s="67"/>
      <c r="D1586" s="67"/>
      <c r="E1586" s="67"/>
      <c r="F1586" s="68"/>
      <c r="G1586" s="15"/>
    </row>
    <row r="1587" spans="2:7" s="16" customFormat="1" ht="35.25" x14ac:dyDescent="0.5">
      <c r="B1587" s="36" t="s">
        <v>77</v>
      </c>
      <c r="C1587" s="59" t="s">
        <v>5</v>
      </c>
      <c r="D1587" s="59" t="s">
        <v>6</v>
      </c>
      <c r="E1587" s="59" t="s">
        <v>6</v>
      </c>
      <c r="F1587" s="60" t="s">
        <v>175</v>
      </c>
      <c r="G1587" s="15"/>
    </row>
    <row r="1588" spans="2:7" s="16" customFormat="1" ht="35.25" x14ac:dyDescent="0.5">
      <c r="B1588" s="37">
        <v>410008</v>
      </c>
      <c r="C1588" s="59" t="s">
        <v>169</v>
      </c>
      <c r="D1588" s="59" t="s">
        <v>169</v>
      </c>
      <c r="E1588" s="59" t="s">
        <v>174</v>
      </c>
      <c r="F1588" s="60" t="s">
        <v>176</v>
      </c>
      <c r="G1588" s="15"/>
    </row>
    <row r="1589" spans="2:7" s="16" customFormat="1" x14ac:dyDescent="0.45">
      <c r="B1589" s="38" t="s">
        <v>7</v>
      </c>
      <c r="C1589" s="61">
        <v>79798.98</v>
      </c>
      <c r="D1589" s="61"/>
      <c r="E1589" s="61">
        <v>82192.899999999994</v>
      </c>
      <c r="F1589" s="62">
        <f t="shared" ref="F1589:F1606" si="69">E1589-D1589</f>
        <v>82192.899999999994</v>
      </c>
      <c r="G1589" s="15"/>
    </row>
    <row r="1590" spans="2:7" s="16" customFormat="1" x14ac:dyDescent="0.45">
      <c r="B1590" s="38" t="s">
        <v>8</v>
      </c>
      <c r="C1590" s="61"/>
      <c r="D1590" s="61"/>
      <c r="E1590" s="61"/>
      <c r="F1590" s="62">
        <f t="shared" si="69"/>
        <v>0</v>
      </c>
      <c r="G1590" s="15"/>
    </row>
    <row r="1591" spans="2:7" s="16" customFormat="1" x14ac:dyDescent="0.45">
      <c r="B1591" s="38" t="s">
        <v>9</v>
      </c>
      <c r="C1591" s="63">
        <v>19713.060000000001</v>
      </c>
      <c r="D1591" s="61"/>
      <c r="E1591" s="61">
        <v>32877.160000000003</v>
      </c>
      <c r="F1591" s="62">
        <f t="shared" si="69"/>
        <v>32877.160000000003</v>
      </c>
      <c r="G1591" s="15"/>
    </row>
    <row r="1592" spans="2:7" s="16" customFormat="1" ht="35.25" x14ac:dyDescent="0.5">
      <c r="B1592" s="36" t="s">
        <v>10</v>
      </c>
      <c r="C1592" s="64">
        <f>SUM(C1589:C1591)</f>
        <v>99512.04</v>
      </c>
      <c r="D1592" s="64">
        <f>SUM(D1589:D1591)</f>
        <v>0</v>
      </c>
      <c r="E1592" s="64">
        <f>SUM(E1589:E1591)</f>
        <v>115070.06</v>
      </c>
      <c r="F1592" s="62">
        <f t="shared" si="69"/>
        <v>115070.06</v>
      </c>
      <c r="G1592" s="15"/>
    </row>
    <row r="1593" spans="2:7" s="16" customFormat="1" x14ac:dyDescent="0.45">
      <c r="B1593" s="38" t="s">
        <v>11</v>
      </c>
      <c r="C1593" s="63"/>
      <c r="D1593" s="63"/>
      <c r="E1593" s="63"/>
      <c r="F1593" s="62">
        <f t="shared" si="69"/>
        <v>0</v>
      </c>
      <c r="G1593" s="15"/>
    </row>
    <row r="1594" spans="2:7" s="20" customFormat="1" x14ac:dyDescent="0.45">
      <c r="B1594" s="38" t="s">
        <v>12</v>
      </c>
      <c r="C1594" s="61">
        <v>494.24</v>
      </c>
      <c r="D1594" s="61">
        <v>1103</v>
      </c>
      <c r="E1594" s="61">
        <v>1165.47</v>
      </c>
      <c r="F1594" s="62">
        <f t="shared" si="69"/>
        <v>62.470000000000027</v>
      </c>
      <c r="G1594" s="19"/>
    </row>
    <row r="1595" spans="2:7" s="16" customFormat="1" x14ac:dyDescent="0.45">
      <c r="B1595" s="38" t="s">
        <v>13</v>
      </c>
      <c r="C1595" s="61"/>
      <c r="D1595" s="61"/>
      <c r="E1595" s="61"/>
      <c r="F1595" s="62">
        <f t="shared" si="69"/>
        <v>0</v>
      </c>
      <c r="G1595" s="15"/>
    </row>
    <row r="1596" spans="2:7" s="18" customFormat="1" ht="35.25" x14ac:dyDescent="0.5">
      <c r="B1596" s="36" t="s">
        <v>14</v>
      </c>
      <c r="C1596" s="64">
        <f>C1595+C1594+C1593</f>
        <v>494.24</v>
      </c>
      <c r="D1596" s="64">
        <f>D1595+D1594+D1593</f>
        <v>1103</v>
      </c>
      <c r="E1596" s="64">
        <f>E1595+E1594+E1593</f>
        <v>1165.47</v>
      </c>
      <c r="F1596" s="62">
        <f t="shared" si="69"/>
        <v>62.470000000000027</v>
      </c>
      <c r="G1596" s="15"/>
    </row>
    <row r="1597" spans="2:7" s="18" customFormat="1" x14ac:dyDescent="0.45">
      <c r="B1597" s="38" t="s">
        <v>15</v>
      </c>
      <c r="C1597" s="61"/>
      <c r="D1597" s="61"/>
      <c r="E1597" s="61"/>
      <c r="F1597" s="62">
        <f t="shared" si="69"/>
        <v>0</v>
      </c>
      <c r="G1597" s="15"/>
    </row>
    <row r="1598" spans="2:7" s="18" customFormat="1" x14ac:dyDescent="0.45">
      <c r="B1598" s="38" t="s">
        <v>16</v>
      </c>
      <c r="C1598" s="61"/>
      <c r="D1598" s="61"/>
      <c r="E1598" s="61"/>
      <c r="F1598" s="62">
        <f t="shared" si="69"/>
        <v>0</v>
      </c>
      <c r="G1598" s="15"/>
    </row>
    <row r="1599" spans="2:7" s="16" customFormat="1" x14ac:dyDescent="0.45">
      <c r="B1599" s="38" t="s">
        <v>17</v>
      </c>
      <c r="C1599" s="61"/>
      <c r="D1599" s="61"/>
      <c r="E1599" s="61"/>
      <c r="F1599" s="62">
        <f t="shared" si="69"/>
        <v>0</v>
      </c>
      <c r="G1599" s="15"/>
    </row>
    <row r="1600" spans="2:7" s="16" customFormat="1" x14ac:dyDescent="0.45">
      <c r="B1600" s="38" t="s">
        <v>18</v>
      </c>
      <c r="C1600" s="61"/>
      <c r="D1600" s="61"/>
      <c r="E1600" s="61"/>
      <c r="F1600" s="62">
        <f t="shared" si="69"/>
        <v>0</v>
      </c>
      <c r="G1600" s="15"/>
    </row>
    <row r="1601" spans="2:7" s="16" customFormat="1" ht="35.25" x14ac:dyDescent="0.5">
      <c r="B1601" s="36" t="s">
        <v>19</v>
      </c>
      <c r="C1601" s="64">
        <f>C1600+C1599+C1598+C1597</f>
        <v>0</v>
      </c>
      <c r="D1601" s="64">
        <f>D1600+D1599+D1598+D1597</f>
        <v>0</v>
      </c>
      <c r="E1601" s="64">
        <f>E1600+E1599+E1598+E1597</f>
        <v>0</v>
      </c>
      <c r="F1601" s="62">
        <f t="shared" si="69"/>
        <v>0</v>
      </c>
      <c r="G1601" s="15"/>
    </row>
    <row r="1602" spans="2:7" s="16" customFormat="1" x14ac:dyDescent="0.45">
      <c r="B1602" s="38" t="s">
        <v>20</v>
      </c>
      <c r="C1602" s="61"/>
      <c r="D1602" s="61"/>
      <c r="E1602" s="61"/>
      <c r="F1602" s="62">
        <f t="shared" si="69"/>
        <v>0</v>
      </c>
      <c r="G1602" s="15"/>
    </row>
    <row r="1603" spans="2:7" s="16" customFormat="1" x14ac:dyDescent="0.45">
      <c r="B1603" s="38" t="s">
        <v>21</v>
      </c>
      <c r="C1603" s="61"/>
      <c r="D1603" s="61"/>
      <c r="E1603" s="61"/>
      <c r="F1603" s="62">
        <f t="shared" si="69"/>
        <v>0</v>
      </c>
      <c r="G1603" s="15"/>
    </row>
    <row r="1604" spans="2:7" s="16" customFormat="1" x14ac:dyDescent="0.45">
      <c r="B1604" s="38" t="s">
        <v>22</v>
      </c>
      <c r="C1604" s="61"/>
      <c r="D1604" s="61"/>
      <c r="E1604" s="61"/>
      <c r="F1604" s="62">
        <f t="shared" si="69"/>
        <v>0</v>
      </c>
      <c r="G1604" s="15"/>
    </row>
    <row r="1605" spans="2:7" s="16" customFormat="1" ht="35.25" x14ac:dyDescent="0.5">
      <c r="B1605" s="36" t="s">
        <v>23</v>
      </c>
      <c r="C1605" s="64">
        <f>C1604+C1603+C1602</f>
        <v>0</v>
      </c>
      <c r="D1605" s="64">
        <f>D1604+D1603+D1602</f>
        <v>0</v>
      </c>
      <c r="E1605" s="64">
        <f>E1604+E1603+E1602</f>
        <v>0</v>
      </c>
      <c r="F1605" s="62">
        <f t="shared" si="69"/>
        <v>0</v>
      </c>
      <c r="G1605" s="15"/>
    </row>
    <row r="1606" spans="2:7" s="16" customFormat="1" ht="35.25" x14ac:dyDescent="0.5">
      <c r="B1606" s="36" t="s">
        <v>24</v>
      </c>
      <c r="C1606" s="71">
        <f>C1605+C1601+C1596+C1592</f>
        <v>100006.28</v>
      </c>
      <c r="D1606" s="71">
        <f>D1605+D1601+D1596+D1592</f>
        <v>1103</v>
      </c>
      <c r="E1606" s="71">
        <f>E1605+E1601+E1596+E1592</f>
        <v>116235.53</v>
      </c>
      <c r="F1606" s="62">
        <f t="shared" si="69"/>
        <v>115132.53</v>
      </c>
      <c r="G1606" s="15"/>
    </row>
    <row r="1607" spans="2:7" s="16" customFormat="1" ht="35.25" x14ac:dyDescent="0.5">
      <c r="B1607" s="39"/>
      <c r="C1607" s="67"/>
      <c r="D1607" s="67"/>
      <c r="E1607" s="67"/>
      <c r="F1607" s="68"/>
      <c r="G1607" s="15"/>
    </row>
    <row r="1608" spans="2:7" s="16" customFormat="1" ht="35.25" x14ac:dyDescent="0.5">
      <c r="B1608" s="39"/>
      <c r="C1608" s="73"/>
      <c r="D1608" s="73"/>
      <c r="E1608" s="73"/>
      <c r="F1608" s="74"/>
      <c r="G1608" s="15"/>
    </row>
    <row r="1609" spans="2:7" s="16" customFormat="1" ht="35.25" x14ac:dyDescent="0.5">
      <c r="B1609" s="42" t="s">
        <v>78</v>
      </c>
      <c r="C1609" s="59" t="s">
        <v>5</v>
      </c>
      <c r="D1609" s="59" t="s">
        <v>6</v>
      </c>
      <c r="E1609" s="59" t="s">
        <v>6</v>
      </c>
      <c r="F1609" s="60" t="s">
        <v>175</v>
      </c>
      <c r="G1609" s="15"/>
    </row>
    <row r="1610" spans="2:7" s="16" customFormat="1" ht="35.25" x14ac:dyDescent="0.5">
      <c r="B1610" s="37">
        <v>410010</v>
      </c>
      <c r="C1610" s="59" t="s">
        <v>169</v>
      </c>
      <c r="D1610" s="59" t="s">
        <v>169</v>
      </c>
      <c r="E1610" s="59" t="s">
        <v>174</v>
      </c>
      <c r="F1610" s="60" t="s">
        <v>176</v>
      </c>
      <c r="G1610" s="15"/>
    </row>
    <row r="1611" spans="2:7" s="16" customFormat="1" x14ac:dyDescent="0.45">
      <c r="B1611" s="38" t="s">
        <v>7</v>
      </c>
      <c r="C1611" s="61">
        <v>235298.06</v>
      </c>
      <c r="D1611" s="61">
        <v>330312.3</v>
      </c>
      <c r="E1611" s="61">
        <v>276228.47999999998</v>
      </c>
      <c r="F1611" s="62">
        <f t="shared" ref="F1611:F1628" si="70">E1611-D1611</f>
        <v>-54083.820000000007</v>
      </c>
      <c r="G1611" s="15"/>
    </row>
    <row r="1612" spans="2:7" s="16" customFormat="1" x14ac:dyDescent="0.45">
      <c r="B1612" s="38" t="s">
        <v>8</v>
      </c>
      <c r="C1612" s="61"/>
      <c r="D1612" s="61"/>
      <c r="E1612" s="61"/>
      <c r="F1612" s="62">
        <f t="shared" si="70"/>
        <v>0</v>
      </c>
      <c r="G1612" s="15"/>
    </row>
    <row r="1613" spans="2:7" s="20" customFormat="1" x14ac:dyDescent="0.45">
      <c r="B1613" s="38" t="s">
        <v>9</v>
      </c>
      <c r="C1613" s="63">
        <v>84138.14</v>
      </c>
      <c r="D1613" s="61">
        <v>132124.92000000001</v>
      </c>
      <c r="E1613" s="61">
        <v>110491.39</v>
      </c>
      <c r="F1613" s="62">
        <f t="shared" si="70"/>
        <v>-21633.530000000013</v>
      </c>
      <c r="G1613" s="19"/>
    </row>
    <row r="1614" spans="2:7" s="20" customFormat="1" ht="35.25" x14ac:dyDescent="0.5">
      <c r="B1614" s="36" t="s">
        <v>10</v>
      </c>
      <c r="C1614" s="64">
        <f>SUM(C1611:C1613)</f>
        <v>319436.2</v>
      </c>
      <c r="D1614" s="64">
        <f>SUM(D1611:D1613)</f>
        <v>462437.22</v>
      </c>
      <c r="E1614" s="64">
        <f>SUM(E1611:E1613)</f>
        <v>386719.87</v>
      </c>
      <c r="F1614" s="62">
        <f t="shared" si="70"/>
        <v>-75717.349999999977</v>
      </c>
      <c r="G1614" s="19"/>
    </row>
    <row r="1615" spans="2:7" s="16" customFormat="1" x14ac:dyDescent="0.45">
      <c r="B1615" s="38" t="s">
        <v>11</v>
      </c>
      <c r="C1615" s="63">
        <v>2386.83</v>
      </c>
      <c r="D1615" s="63"/>
      <c r="E1615" s="63"/>
      <c r="F1615" s="62">
        <f t="shared" si="70"/>
        <v>0</v>
      </c>
      <c r="G1615" s="15"/>
    </row>
    <row r="1616" spans="2:7" s="16" customFormat="1" x14ac:dyDescent="0.45">
      <c r="B1616" s="38" t="s">
        <v>12</v>
      </c>
      <c r="C1616" s="61">
        <v>2626.15</v>
      </c>
      <c r="D1616" s="61">
        <v>12000</v>
      </c>
      <c r="E1616" s="61">
        <v>8750</v>
      </c>
      <c r="F1616" s="62">
        <f t="shared" si="70"/>
        <v>-3250</v>
      </c>
      <c r="G1616" s="15"/>
    </row>
    <row r="1617" spans="2:7" s="16" customFormat="1" x14ac:dyDescent="0.45">
      <c r="B1617" s="38" t="s">
        <v>13</v>
      </c>
      <c r="C1617" s="61">
        <v>4106.75</v>
      </c>
      <c r="D1617" s="61">
        <v>7351.13</v>
      </c>
      <c r="E1617" s="61">
        <v>5000</v>
      </c>
      <c r="F1617" s="62">
        <f t="shared" si="70"/>
        <v>-2351.13</v>
      </c>
      <c r="G1617" s="15"/>
    </row>
    <row r="1618" spans="2:7" s="18" customFormat="1" ht="35.25" x14ac:dyDescent="0.5">
      <c r="B1618" s="36" t="s">
        <v>14</v>
      </c>
      <c r="C1618" s="64">
        <f>SUM(C1615:C1617)</f>
        <v>9119.73</v>
      </c>
      <c r="D1618" s="64">
        <f>SUM(D1615:D1617)</f>
        <v>19351.13</v>
      </c>
      <c r="E1618" s="64">
        <f>SUM(E1615:E1617)</f>
        <v>13750</v>
      </c>
      <c r="F1618" s="62">
        <f t="shared" si="70"/>
        <v>-5601.130000000001</v>
      </c>
      <c r="G1618" s="15"/>
    </row>
    <row r="1619" spans="2:7" s="18" customFormat="1" x14ac:dyDescent="0.45">
      <c r="B1619" s="38" t="s">
        <v>15</v>
      </c>
      <c r="C1619" s="61"/>
      <c r="D1619" s="61"/>
      <c r="E1619" s="61"/>
      <c r="F1619" s="62">
        <f t="shared" si="70"/>
        <v>0</v>
      </c>
      <c r="G1619" s="15"/>
    </row>
    <row r="1620" spans="2:7" s="18" customFormat="1" x14ac:dyDescent="0.45">
      <c r="B1620" s="38" t="s">
        <v>16</v>
      </c>
      <c r="C1620" s="61"/>
      <c r="D1620" s="61"/>
      <c r="E1620" s="61"/>
      <c r="F1620" s="62">
        <f t="shared" si="70"/>
        <v>0</v>
      </c>
      <c r="G1620" s="15"/>
    </row>
    <row r="1621" spans="2:7" s="16" customFormat="1" x14ac:dyDescent="0.45">
      <c r="B1621" s="38" t="s">
        <v>17</v>
      </c>
      <c r="C1621" s="61"/>
      <c r="D1621" s="61"/>
      <c r="E1621" s="61"/>
      <c r="F1621" s="62">
        <f t="shared" si="70"/>
        <v>0</v>
      </c>
      <c r="G1621" s="15"/>
    </row>
    <row r="1622" spans="2:7" s="16" customFormat="1" x14ac:dyDescent="0.45">
      <c r="B1622" s="38" t="s">
        <v>18</v>
      </c>
      <c r="C1622" s="61"/>
      <c r="D1622" s="61"/>
      <c r="E1622" s="61"/>
      <c r="F1622" s="62">
        <f t="shared" si="70"/>
        <v>0</v>
      </c>
      <c r="G1622" s="15"/>
    </row>
    <row r="1623" spans="2:7" s="16" customFormat="1" ht="35.25" x14ac:dyDescent="0.5">
      <c r="B1623" s="36" t="s">
        <v>19</v>
      </c>
      <c r="C1623" s="64">
        <f>C1622+C1621+C1620+C1619</f>
        <v>0</v>
      </c>
      <c r="D1623" s="64">
        <f>D1622+D1621+D1620+D1619</f>
        <v>0</v>
      </c>
      <c r="E1623" s="64">
        <f>E1622+E1621+E1620+E1619</f>
        <v>0</v>
      </c>
      <c r="F1623" s="62">
        <f t="shared" si="70"/>
        <v>0</v>
      </c>
      <c r="G1623" s="15"/>
    </row>
    <row r="1624" spans="2:7" s="16" customFormat="1" x14ac:dyDescent="0.45">
      <c r="B1624" s="38" t="s">
        <v>20</v>
      </c>
      <c r="C1624" s="61"/>
      <c r="D1624" s="61"/>
      <c r="E1624" s="61"/>
      <c r="F1624" s="62">
        <f t="shared" si="70"/>
        <v>0</v>
      </c>
      <c r="G1624" s="15"/>
    </row>
    <row r="1625" spans="2:7" s="16" customFormat="1" x14ac:dyDescent="0.45">
      <c r="B1625" s="38" t="s">
        <v>21</v>
      </c>
      <c r="C1625" s="61"/>
      <c r="D1625" s="61"/>
      <c r="E1625" s="61"/>
      <c r="F1625" s="62">
        <f t="shared" si="70"/>
        <v>0</v>
      </c>
      <c r="G1625" s="15"/>
    </row>
    <row r="1626" spans="2:7" s="16" customFormat="1" x14ac:dyDescent="0.45">
      <c r="B1626" s="38" t="s">
        <v>22</v>
      </c>
      <c r="C1626" s="61"/>
      <c r="D1626" s="61"/>
      <c r="E1626" s="61"/>
      <c r="F1626" s="62">
        <f t="shared" si="70"/>
        <v>0</v>
      </c>
      <c r="G1626" s="15"/>
    </row>
    <row r="1627" spans="2:7" s="16" customFormat="1" ht="35.25" x14ac:dyDescent="0.5">
      <c r="B1627" s="36" t="s">
        <v>23</v>
      </c>
      <c r="C1627" s="64">
        <f>C1626+C1625+C1624</f>
        <v>0</v>
      </c>
      <c r="D1627" s="64">
        <f>D1626+D1625+D1624</f>
        <v>0</v>
      </c>
      <c r="E1627" s="64">
        <f>E1626+E1625+E1624</f>
        <v>0</v>
      </c>
      <c r="F1627" s="62">
        <f t="shared" si="70"/>
        <v>0</v>
      </c>
      <c r="G1627" s="15"/>
    </row>
    <row r="1628" spans="2:7" s="16" customFormat="1" ht="35.25" x14ac:dyDescent="0.5">
      <c r="B1628" s="36" t="s">
        <v>24</v>
      </c>
      <c r="C1628" s="71">
        <f>SUM(C1614+C1618+C1627)</f>
        <v>328555.93</v>
      </c>
      <c r="D1628" s="71">
        <f>SUM(D1614+D1618+D1627)</f>
        <v>481788.35</v>
      </c>
      <c r="E1628" s="71">
        <f>SUM(E1614+E1618+E1627)</f>
        <v>400469.87</v>
      </c>
      <c r="F1628" s="62">
        <f t="shared" si="70"/>
        <v>-81318.479999999981</v>
      </c>
      <c r="G1628" s="15"/>
    </row>
    <row r="1629" spans="2:7" s="16" customFormat="1" ht="35.25" x14ac:dyDescent="0.5">
      <c r="B1629" s="39"/>
      <c r="C1629" s="67"/>
      <c r="D1629" s="67"/>
      <c r="E1629" s="67"/>
      <c r="F1629" s="68"/>
      <c r="G1629" s="15"/>
    </row>
    <row r="1630" spans="2:7" s="16" customFormat="1" ht="35.25" x14ac:dyDescent="0.5">
      <c r="B1630" s="39"/>
      <c r="C1630" s="67"/>
      <c r="D1630" s="67"/>
      <c r="E1630" s="67"/>
      <c r="F1630" s="68"/>
      <c r="G1630" s="15"/>
    </row>
    <row r="1631" spans="2:7" s="16" customFormat="1" ht="35.25" x14ac:dyDescent="0.5">
      <c r="B1631" s="36" t="s">
        <v>79</v>
      </c>
      <c r="C1631" s="59" t="s">
        <v>5</v>
      </c>
      <c r="D1631" s="59" t="s">
        <v>6</v>
      </c>
      <c r="E1631" s="59" t="s">
        <v>6</v>
      </c>
      <c r="F1631" s="60" t="s">
        <v>175</v>
      </c>
      <c r="G1631" s="15"/>
    </row>
    <row r="1632" spans="2:7" s="16" customFormat="1" ht="35.25" x14ac:dyDescent="0.5">
      <c r="B1632" s="37">
        <v>410011</v>
      </c>
      <c r="C1632" s="59" t="s">
        <v>169</v>
      </c>
      <c r="D1632" s="59" t="s">
        <v>169</v>
      </c>
      <c r="E1632" s="59" t="s">
        <v>174</v>
      </c>
      <c r="F1632" s="60" t="s">
        <v>176</v>
      </c>
      <c r="G1632" s="15"/>
    </row>
    <row r="1633" spans="2:7" s="16" customFormat="1" x14ac:dyDescent="0.45">
      <c r="B1633" s="38" t="s">
        <v>7</v>
      </c>
      <c r="C1633" s="61">
        <v>145842.34</v>
      </c>
      <c r="D1633" s="61">
        <v>153150</v>
      </c>
      <c r="E1633" s="61">
        <v>152594.5</v>
      </c>
      <c r="F1633" s="62">
        <f t="shared" ref="F1633:F1650" si="71">E1633-D1633</f>
        <v>-555.5</v>
      </c>
      <c r="G1633" s="15"/>
    </row>
    <row r="1634" spans="2:7" s="16" customFormat="1" x14ac:dyDescent="0.45">
      <c r="B1634" s="38" t="s">
        <v>8</v>
      </c>
      <c r="C1634" s="61"/>
      <c r="D1634" s="61"/>
      <c r="E1634" s="61"/>
      <c r="F1634" s="62">
        <f t="shared" si="71"/>
        <v>0</v>
      </c>
      <c r="G1634" s="15"/>
    </row>
    <row r="1635" spans="2:7" s="16" customFormat="1" x14ac:dyDescent="0.45">
      <c r="B1635" s="38" t="s">
        <v>9</v>
      </c>
      <c r="C1635" s="63">
        <v>49720.480000000003</v>
      </c>
      <c r="D1635" s="61">
        <v>61260</v>
      </c>
      <c r="E1635" s="61">
        <v>61037.8</v>
      </c>
      <c r="F1635" s="62">
        <f t="shared" si="71"/>
        <v>-222.19999999999709</v>
      </c>
      <c r="G1635" s="15"/>
    </row>
    <row r="1636" spans="2:7" s="16" customFormat="1" ht="35.25" x14ac:dyDescent="0.5">
      <c r="B1636" s="36" t="s">
        <v>10</v>
      </c>
      <c r="C1636" s="64">
        <f>C1635+C1634+C1633</f>
        <v>195562.82</v>
      </c>
      <c r="D1636" s="64">
        <f>D1635+D1634+D1633</f>
        <v>214410</v>
      </c>
      <c r="E1636" s="64">
        <f>E1635+E1634+E1633</f>
        <v>213632.3</v>
      </c>
      <c r="F1636" s="62">
        <f t="shared" si="71"/>
        <v>-777.70000000001164</v>
      </c>
      <c r="G1636" s="15"/>
    </row>
    <row r="1637" spans="2:7" s="16" customFormat="1" x14ac:dyDescent="0.45">
      <c r="B1637" s="38" t="s">
        <v>11</v>
      </c>
      <c r="C1637" s="63">
        <v>20926.27</v>
      </c>
      <c r="D1637" s="63"/>
      <c r="E1637" s="63"/>
      <c r="F1637" s="62">
        <f t="shared" si="71"/>
        <v>0</v>
      </c>
      <c r="G1637" s="15"/>
    </row>
    <row r="1638" spans="2:7" s="20" customFormat="1" x14ac:dyDescent="0.45">
      <c r="B1638" s="38" t="s">
        <v>12</v>
      </c>
      <c r="C1638" s="61">
        <v>7158.89</v>
      </c>
      <c r="D1638" s="61">
        <v>7000</v>
      </c>
      <c r="E1638" s="61">
        <v>7000.42</v>
      </c>
      <c r="F1638" s="62">
        <f t="shared" si="71"/>
        <v>0.42000000000007276</v>
      </c>
      <c r="G1638" s="19"/>
    </row>
    <row r="1639" spans="2:7" s="16" customFormat="1" x14ac:dyDescent="0.45">
      <c r="B1639" s="38" t="s">
        <v>13</v>
      </c>
      <c r="C1639" s="61">
        <v>1708.27</v>
      </c>
      <c r="D1639" s="61">
        <v>9419</v>
      </c>
      <c r="E1639" s="61">
        <v>9420.0300000000007</v>
      </c>
      <c r="F1639" s="62">
        <f t="shared" si="71"/>
        <v>1.0300000000006548</v>
      </c>
      <c r="G1639" s="15"/>
    </row>
    <row r="1640" spans="2:7" s="16" customFormat="1" ht="35.25" x14ac:dyDescent="0.5">
      <c r="B1640" s="36" t="s">
        <v>14</v>
      </c>
      <c r="C1640" s="64">
        <f>C1639+C1638+C1637</f>
        <v>29793.43</v>
      </c>
      <c r="D1640" s="64">
        <f>D1639+D1638+D1637</f>
        <v>16419</v>
      </c>
      <c r="E1640" s="64">
        <f>E1639+E1638+E1637</f>
        <v>16420.45</v>
      </c>
      <c r="F1640" s="62">
        <f t="shared" si="71"/>
        <v>1.4500000000007276</v>
      </c>
      <c r="G1640" s="15"/>
    </row>
    <row r="1641" spans="2:7" s="16" customFormat="1" x14ac:dyDescent="0.45">
      <c r="B1641" s="38" t="s">
        <v>15</v>
      </c>
      <c r="C1641" s="61">
        <v>19999</v>
      </c>
      <c r="D1641" s="61">
        <v>15000</v>
      </c>
      <c r="E1641" s="61"/>
      <c r="F1641" s="62">
        <f t="shared" si="71"/>
        <v>-15000</v>
      </c>
      <c r="G1641" s="15"/>
    </row>
    <row r="1642" spans="2:7" s="16" customFormat="1" x14ac:dyDescent="0.45">
      <c r="B1642" s="38" t="s">
        <v>16</v>
      </c>
      <c r="C1642" s="61"/>
      <c r="D1642" s="61"/>
      <c r="E1642" s="61"/>
      <c r="F1642" s="62">
        <f t="shared" si="71"/>
        <v>0</v>
      </c>
      <c r="G1642" s="15"/>
    </row>
    <row r="1643" spans="2:7" s="16" customFormat="1" x14ac:dyDescent="0.45">
      <c r="B1643" s="38" t="s">
        <v>17</v>
      </c>
      <c r="C1643" s="61"/>
      <c r="D1643" s="61"/>
      <c r="E1643" s="61"/>
      <c r="F1643" s="62">
        <f t="shared" si="71"/>
        <v>0</v>
      </c>
      <c r="G1643" s="15"/>
    </row>
    <row r="1644" spans="2:7" s="16" customFormat="1" x14ac:dyDescent="0.45">
      <c r="B1644" s="38" t="s">
        <v>18</v>
      </c>
      <c r="C1644" s="61"/>
      <c r="D1644" s="61"/>
      <c r="E1644" s="61"/>
      <c r="F1644" s="62">
        <f t="shared" si="71"/>
        <v>0</v>
      </c>
      <c r="G1644" s="15"/>
    </row>
    <row r="1645" spans="2:7" s="16" customFormat="1" ht="35.25" x14ac:dyDescent="0.5">
      <c r="B1645" s="36" t="s">
        <v>19</v>
      </c>
      <c r="C1645" s="64">
        <f>C1644+C1643+C1642+C1641</f>
        <v>19999</v>
      </c>
      <c r="D1645" s="64">
        <f>D1644+D1643+D1642+D1641</f>
        <v>15000</v>
      </c>
      <c r="E1645" s="64">
        <f>E1644+E1643+E1642+E1641</f>
        <v>0</v>
      </c>
      <c r="F1645" s="62">
        <f t="shared" si="71"/>
        <v>-15000</v>
      </c>
      <c r="G1645" s="15"/>
    </row>
    <row r="1646" spans="2:7" s="16" customFormat="1" x14ac:dyDescent="0.45">
      <c r="B1646" s="38" t="s">
        <v>20</v>
      </c>
      <c r="C1646" s="61">
        <v>1599</v>
      </c>
      <c r="D1646" s="61">
        <v>1700</v>
      </c>
      <c r="E1646" s="61">
        <v>1700</v>
      </c>
      <c r="F1646" s="62">
        <f t="shared" si="71"/>
        <v>0</v>
      </c>
      <c r="G1646" s="15"/>
    </row>
    <row r="1647" spans="2:7" s="16" customFormat="1" x14ac:dyDescent="0.45">
      <c r="B1647" s="38" t="s">
        <v>21</v>
      </c>
      <c r="C1647" s="61"/>
      <c r="D1647" s="61"/>
      <c r="E1647" s="61"/>
      <c r="F1647" s="62">
        <f t="shared" si="71"/>
        <v>0</v>
      </c>
      <c r="G1647" s="15"/>
    </row>
    <row r="1648" spans="2:7" s="16" customFormat="1" x14ac:dyDescent="0.45">
      <c r="B1648" s="38" t="s">
        <v>22</v>
      </c>
      <c r="C1648" s="61"/>
      <c r="D1648" s="61"/>
      <c r="E1648" s="61"/>
      <c r="F1648" s="62">
        <f t="shared" si="71"/>
        <v>0</v>
      </c>
      <c r="G1648" s="15"/>
    </row>
    <row r="1649" spans="2:7" s="16" customFormat="1" ht="35.25" x14ac:dyDescent="0.5">
      <c r="B1649" s="36" t="s">
        <v>23</v>
      </c>
      <c r="C1649" s="64">
        <f>C1648+C1647+C1646</f>
        <v>1599</v>
      </c>
      <c r="D1649" s="64">
        <f>D1648+D1647+D1646</f>
        <v>1700</v>
      </c>
      <c r="E1649" s="64">
        <f>E1648+E1647+E1646</f>
        <v>1700</v>
      </c>
      <c r="F1649" s="62">
        <f t="shared" si="71"/>
        <v>0</v>
      </c>
      <c r="G1649" s="15"/>
    </row>
    <row r="1650" spans="2:7" s="16" customFormat="1" ht="35.25" x14ac:dyDescent="0.5">
      <c r="B1650" s="36" t="s">
        <v>24</v>
      </c>
      <c r="C1650" s="71">
        <f>C1649+C1645+C1640+C1636</f>
        <v>246954.25</v>
      </c>
      <c r="D1650" s="71">
        <f>D1649+D1645+D1640+D1636</f>
        <v>247529</v>
      </c>
      <c r="E1650" s="71">
        <f>E1649+E1645+E1640+E1636</f>
        <v>231752.75</v>
      </c>
      <c r="F1650" s="62">
        <f t="shared" si="71"/>
        <v>-15776.25</v>
      </c>
      <c r="G1650" s="15"/>
    </row>
    <row r="1651" spans="2:7" s="16" customFormat="1" ht="35.25" x14ac:dyDescent="0.5">
      <c r="B1651" s="39"/>
      <c r="C1651" s="67"/>
      <c r="D1651" s="67"/>
      <c r="E1651" s="67"/>
      <c r="F1651" s="68"/>
      <c r="G1651" s="15"/>
    </row>
    <row r="1652" spans="2:7" s="16" customFormat="1" x14ac:dyDescent="0.45">
      <c r="B1652" s="40"/>
      <c r="C1652" s="69"/>
      <c r="D1652" s="69"/>
      <c r="E1652" s="69"/>
      <c r="F1652" s="70"/>
      <c r="G1652" s="15"/>
    </row>
    <row r="1653" spans="2:7" s="16" customFormat="1" x14ac:dyDescent="0.45">
      <c r="B1653" s="40"/>
      <c r="C1653" s="69"/>
      <c r="D1653" s="69"/>
      <c r="E1653" s="69"/>
      <c r="F1653" s="70"/>
      <c r="G1653" s="15"/>
    </row>
    <row r="1654" spans="2:7" s="16" customFormat="1" ht="35.25" x14ac:dyDescent="0.5">
      <c r="B1654" s="39" t="s">
        <v>71</v>
      </c>
      <c r="C1654" s="69"/>
      <c r="D1654" s="69"/>
      <c r="E1654" s="69"/>
      <c r="F1654" s="70"/>
      <c r="G1654" s="15"/>
    </row>
    <row r="1655" spans="2:7" s="16" customFormat="1" x14ac:dyDescent="0.45">
      <c r="B1655" s="40"/>
      <c r="C1655" s="69"/>
      <c r="D1655" s="69"/>
      <c r="E1655" s="69"/>
      <c r="F1655" s="70"/>
      <c r="G1655" s="15"/>
    </row>
    <row r="1656" spans="2:7" s="16" customFormat="1" ht="35.25" x14ac:dyDescent="0.5">
      <c r="B1656" s="36" t="s">
        <v>80</v>
      </c>
      <c r="C1656" s="59" t="s">
        <v>5</v>
      </c>
      <c r="D1656" s="59" t="s">
        <v>6</v>
      </c>
      <c r="E1656" s="59" t="s">
        <v>6</v>
      </c>
      <c r="F1656" s="60" t="s">
        <v>175</v>
      </c>
      <c r="G1656" s="15"/>
    </row>
    <row r="1657" spans="2:7" s="16" customFormat="1" ht="35.25" x14ac:dyDescent="0.5">
      <c r="B1657" s="37" t="s">
        <v>172</v>
      </c>
      <c r="C1657" s="59" t="s">
        <v>169</v>
      </c>
      <c r="D1657" s="59" t="s">
        <v>169</v>
      </c>
      <c r="E1657" s="59" t="s">
        <v>174</v>
      </c>
      <c r="F1657" s="60" t="s">
        <v>176</v>
      </c>
      <c r="G1657" s="15"/>
    </row>
    <row r="1658" spans="2:7" s="16" customFormat="1" x14ac:dyDescent="0.45">
      <c r="B1658" s="38" t="s">
        <v>7</v>
      </c>
      <c r="C1658" s="61">
        <v>306574.13</v>
      </c>
      <c r="D1658" s="61">
        <v>235232.4</v>
      </c>
      <c r="E1658" s="61">
        <v>298660.7</v>
      </c>
      <c r="F1658" s="62">
        <f t="shared" ref="F1658:F1675" si="72">E1658-D1658</f>
        <v>63428.300000000017</v>
      </c>
      <c r="G1658" s="15"/>
    </row>
    <row r="1659" spans="2:7" s="16" customFormat="1" x14ac:dyDescent="0.45">
      <c r="B1659" s="38" t="s">
        <v>8</v>
      </c>
      <c r="C1659" s="61"/>
      <c r="D1659" s="61"/>
      <c r="E1659" s="61"/>
      <c r="F1659" s="62">
        <f t="shared" si="72"/>
        <v>0</v>
      </c>
      <c r="G1659" s="15"/>
    </row>
    <row r="1660" spans="2:7" s="16" customFormat="1" x14ac:dyDescent="0.45">
      <c r="B1660" s="38" t="s">
        <v>9</v>
      </c>
      <c r="C1660" s="63">
        <v>117523.65</v>
      </c>
      <c r="D1660" s="61">
        <v>94092.96</v>
      </c>
      <c r="E1660" s="61">
        <v>119464.3</v>
      </c>
      <c r="F1660" s="62">
        <f t="shared" si="72"/>
        <v>25371.339999999997</v>
      </c>
      <c r="G1660" s="15"/>
    </row>
    <row r="1661" spans="2:7" s="16" customFormat="1" ht="35.25" x14ac:dyDescent="0.5">
      <c r="B1661" s="36" t="s">
        <v>10</v>
      </c>
      <c r="C1661" s="64">
        <f>C1660+C1659+C1658</f>
        <v>424097.78</v>
      </c>
      <c r="D1661" s="64">
        <f>D1660+D1659+D1658</f>
        <v>329325.36</v>
      </c>
      <c r="E1661" s="64">
        <f>E1660+E1659+E1658</f>
        <v>418125</v>
      </c>
      <c r="F1661" s="62">
        <f t="shared" si="72"/>
        <v>88799.640000000014</v>
      </c>
      <c r="G1661" s="15"/>
    </row>
    <row r="1662" spans="2:7" s="16" customFormat="1" x14ac:dyDescent="0.45">
      <c r="B1662" s="38" t="s">
        <v>11</v>
      </c>
      <c r="C1662" s="63">
        <v>588.35</v>
      </c>
      <c r="D1662" s="63"/>
      <c r="E1662" s="63"/>
      <c r="F1662" s="62">
        <f t="shared" si="72"/>
        <v>0</v>
      </c>
      <c r="G1662" s="15"/>
    </row>
    <row r="1663" spans="2:7" s="20" customFormat="1" x14ac:dyDescent="0.45">
      <c r="B1663" s="38" t="s">
        <v>12</v>
      </c>
      <c r="C1663" s="61">
        <f>1404.85</f>
        <v>1404.85</v>
      </c>
      <c r="D1663" s="61">
        <v>18946.060000000001</v>
      </c>
      <c r="E1663" s="61">
        <v>28946.13</v>
      </c>
      <c r="F1663" s="62">
        <f t="shared" si="72"/>
        <v>10000.07</v>
      </c>
      <c r="G1663" s="19"/>
    </row>
    <row r="1664" spans="2:7" s="16" customFormat="1" x14ac:dyDescent="0.45">
      <c r="B1664" s="38" t="s">
        <v>13</v>
      </c>
      <c r="C1664" s="61">
        <v>9351.23</v>
      </c>
      <c r="D1664" s="61">
        <v>10000</v>
      </c>
      <c r="E1664" s="61">
        <v>10000</v>
      </c>
      <c r="F1664" s="62">
        <f t="shared" si="72"/>
        <v>0</v>
      </c>
      <c r="G1664" s="15"/>
    </row>
    <row r="1665" spans="2:7" s="16" customFormat="1" ht="35.25" x14ac:dyDescent="0.5">
      <c r="B1665" s="36" t="s">
        <v>14</v>
      </c>
      <c r="C1665" s="64">
        <f>C1664+C1663+C1662</f>
        <v>11344.43</v>
      </c>
      <c r="D1665" s="64">
        <f>D1664+D1663+D1662</f>
        <v>28946.06</v>
      </c>
      <c r="E1665" s="64">
        <f>E1664+E1663+E1662</f>
        <v>38946.130000000005</v>
      </c>
      <c r="F1665" s="62">
        <f t="shared" si="72"/>
        <v>10000.070000000003</v>
      </c>
      <c r="G1665" s="15"/>
    </row>
    <row r="1666" spans="2:7" s="16" customFormat="1" x14ac:dyDescent="0.45">
      <c r="B1666" s="38" t="s">
        <v>15</v>
      </c>
      <c r="C1666" s="61">
        <v>10000</v>
      </c>
      <c r="D1666" s="61">
        <v>10000</v>
      </c>
      <c r="E1666" s="61"/>
      <c r="F1666" s="62">
        <f t="shared" si="72"/>
        <v>-10000</v>
      </c>
      <c r="G1666" s="15"/>
    </row>
    <row r="1667" spans="2:7" s="16" customFormat="1" x14ac:dyDescent="0.45">
      <c r="B1667" s="38" t="s">
        <v>16</v>
      </c>
      <c r="C1667" s="61"/>
      <c r="D1667" s="61"/>
      <c r="E1667" s="61"/>
      <c r="F1667" s="62">
        <f t="shared" si="72"/>
        <v>0</v>
      </c>
      <c r="G1667" s="15"/>
    </row>
    <row r="1668" spans="2:7" s="16" customFormat="1" x14ac:dyDescent="0.45">
      <c r="B1668" s="38" t="s">
        <v>17</v>
      </c>
      <c r="C1668" s="61"/>
      <c r="D1668" s="61"/>
      <c r="E1668" s="61"/>
      <c r="F1668" s="62">
        <f t="shared" si="72"/>
        <v>0</v>
      </c>
      <c r="G1668" s="15"/>
    </row>
    <row r="1669" spans="2:7" s="16" customFormat="1" x14ac:dyDescent="0.45">
      <c r="B1669" s="38" t="s">
        <v>18</v>
      </c>
      <c r="C1669" s="61"/>
      <c r="D1669" s="61"/>
      <c r="E1669" s="61"/>
      <c r="F1669" s="62">
        <f t="shared" si="72"/>
        <v>0</v>
      </c>
      <c r="G1669" s="15"/>
    </row>
    <row r="1670" spans="2:7" s="16" customFormat="1" ht="35.25" x14ac:dyDescent="0.5">
      <c r="B1670" s="36" t="s">
        <v>19</v>
      </c>
      <c r="C1670" s="64">
        <f>SUM(C1666:C1668)</f>
        <v>10000</v>
      </c>
      <c r="D1670" s="64">
        <f>SUM(D1666:D1668)</f>
        <v>10000</v>
      </c>
      <c r="E1670" s="64">
        <f>SUM(E1666:E1668)</f>
        <v>0</v>
      </c>
      <c r="F1670" s="62">
        <f t="shared" si="72"/>
        <v>-10000</v>
      </c>
      <c r="G1670" s="15"/>
    </row>
    <row r="1671" spans="2:7" s="16" customFormat="1" x14ac:dyDescent="0.45">
      <c r="B1671" s="38" t="s">
        <v>20</v>
      </c>
      <c r="C1671" s="61"/>
      <c r="D1671" s="61"/>
      <c r="E1671" s="61"/>
      <c r="F1671" s="62">
        <f t="shared" si="72"/>
        <v>0</v>
      </c>
      <c r="G1671" s="15"/>
    </row>
    <row r="1672" spans="2:7" s="16" customFormat="1" x14ac:dyDescent="0.45">
      <c r="B1672" s="38" t="s">
        <v>21</v>
      </c>
      <c r="C1672" s="61"/>
      <c r="D1672" s="61"/>
      <c r="E1672" s="61"/>
      <c r="F1672" s="62">
        <f t="shared" si="72"/>
        <v>0</v>
      </c>
      <c r="G1672" s="15"/>
    </row>
    <row r="1673" spans="2:7" s="16" customFormat="1" x14ac:dyDescent="0.45">
      <c r="B1673" s="38" t="s">
        <v>22</v>
      </c>
      <c r="C1673" s="61"/>
      <c r="D1673" s="61"/>
      <c r="E1673" s="61"/>
      <c r="F1673" s="62">
        <f t="shared" si="72"/>
        <v>0</v>
      </c>
      <c r="G1673" s="15"/>
    </row>
    <row r="1674" spans="2:7" s="16" customFormat="1" ht="35.25" x14ac:dyDescent="0.5">
      <c r="B1674" s="36" t="s">
        <v>23</v>
      </c>
      <c r="C1674" s="64">
        <v>0</v>
      </c>
      <c r="D1674" s="64">
        <v>0</v>
      </c>
      <c r="E1674" s="64">
        <v>0</v>
      </c>
      <c r="F1674" s="62">
        <f t="shared" si="72"/>
        <v>0</v>
      </c>
      <c r="G1674" s="15"/>
    </row>
    <row r="1675" spans="2:7" s="16" customFormat="1" ht="35.25" x14ac:dyDescent="0.5">
      <c r="B1675" s="36" t="s">
        <v>24</v>
      </c>
      <c r="C1675" s="71">
        <f>C1674+C1670+C1665+C1661</f>
        <v>445442.21</v>
      </c>
      <c r="D1675" s="71">
        <f>D1674+D1670+D1665+D1661</f>
        <v>368271.42</v>
      </c>
      <c r="E1675" s="71">
        <f>E1674+E1670+E1665+E1661</f>
        <v>457071.13</v>
      </c>
      <c r="F1675" s="62">
        <f t="shared" si="72"/>
        <v>88799.710000000021</v>
      </c>
      <c r="G1675" s="15"/>
    </row>
    <row r="1676" spans="2:7" s="16" customFormat="1" ht="35.25" x14ac:dyDescent="0.5">
      <c r="B1676" s="39"/>
      <c r="C1676" s="67"/>
      <c r="D1676" s="67"/>
      <c r="E1676" s="67"/>
      <c r="F1676" s="68"/>
      <c r="G1676" s="15"/>
    </row>
    <row r="1677" spans="2:7" s="16" customFormat="1" ht="35.25" x14ac:dyDescent="0.5">
      <c r="B1677" s="39"/>
      <c r="C1677" s="67"/>
      <c r="D1677" s="67"/>
      <c r="E1677" s="67"/>
      <c r="F1677" s="68"/>
      <c r="G1677" s="15"/>
    </row>
    <row r="1678" spans="2:7" s="16" customFormat="1" ht="35.25" x14ac:dyDescent="0.5">
      <c r="B1678" s="36" t="s">
        <v>130</v>
      </c>
      <c r="C1678" s="59" t="s">
        <v>5</v>
      </c>
      <c r="D1678" s="59" t="s">
        <v>6</v>
      </c>
      <c r="E1678" s="59" t="s">
        <v>6</v>
      </c>
      <c r="F1678" s="60" t="s">
        <v>175</v>
      </c>
      <c r="G1678" s="15"/>
    </row>
    <row r="1679" spans="2:7" s="16" customFormat="1" ht="35.25" x14ac:dyDescent="0.5">
      <c r="B1679" s="37">
        <v>410014</v>
      </c>
      <c r="C1679" s="59" t="s">
        <v>169</v>
      </c>
      <c r="D1679" s="59" t="s">
        <v>169</v>
      </c>
      <c r="E1679" s="59" t="s">
        <v>174</v>
      </c>
      <c r="F1679" s="60" t="s">
        <v>176</v>
      </c>
      <c r="G1679" s="15"/>
    </row>
    <row r="1680" spans="2:7" s="16" customFormat="1" x14ac:dyDescent="0.45">
      <c r="B1680" s="38" t="s">
        <v>7</v>
      </c>
      <c r="C1680" s="61">
        <v>81228.210000000006</v>
      </c>
      <c r="D1680" s="61">
        <v>81228.179999999993</v>
      </c>
      <c r="E1680" s="61">
        <v>83665.03</v>
      </c>
      <c r="F1680" s="62">
        <f t="shared" ref="F1680:F1697" si="73">E1680-D1680</f>
        <v>2436.8500000000058</v>
      </c>
      <c r="G1680" s="15"/>
    </row>
    <row r="1681" spans="2:7" s="16" customFormat="1" x14ac:dyDescent="0.45">
      <c r="B1681" s="38" t="s">
        <v>8</v>
      </c>
      <c r="C1681" s="61"/>
      <c r="D1681" s="61"/>
      <c r="E1681" s="61"/>
      <c r="F1681" s="62">
        <f t="shared" si="73"/>
        <v>0</v>
      </c>
      <c r="G1681" s="15"/>
    </row>
    <row r="1682" spans="2:7" s="16" customFormat="1" x14ac:dyDescent="0.45">
      <c r="B1682" s="38" t="s">
        <v>9</v>
      </c>
      <c r="C1682" s="63">
        <v>20056</v>
      </c>
      <c r="D1682" s="61">
        <v>32491.27</v>
      </c>
      <c r="E1682" s="61">
        <v>33466.050000000003</v>
      </c>
      <c r="F1682" s="62">
        <f t="shared" si="73"/>
        <v>974.78000000000247</v>
      </c>
      <c r="G1682" s="15"/>
    </row>
    <row r="1683" spans="2:7" s="16" customFormat="1" ht="35.25" x14ac:dyDescent="0.5">
      <c r="B1683" s="36" t="s">
        <v>10</v>
      </c>
      <c r="C1683" s="64">
        <f>C1682+C1681+C1680</f>
        <v>101284.21</v>
      </c>
      <c r="D1683" s="64">
        <f>D1682+D1681+D1680</f>
        <v>113719.45</v>
      </c>
      <c r="E1683" s="64">
        <f>E1682+E1681+E1680</f>
        <v>117131.08</v>
      </c>
      <c r="F1683" s="62">
        <f t="shared" si="73"/>
        <v>3411.6300000000047</v>
      </c>
      <c r="G1683" s="15"/>
    </row>
    <row r="1684" spans="2:7" s="16" customFormat="1" x14ac:dyDescent="0.45">
      <c r="B1684" s="38" t="s">
        <v>11</v>
      </c>
      <c r="C1684" s="63"/>
      <c r="D1684" s="63"/>
      <c r="E1684" s="63"/>
      <c r="F1684" s="62">
        <f t="shared" si="73"/>
        <v>0</v>
      </c>
      <c r="G1684" s="15"/>
    </row>
    <row r="1685" spans="2:7" s="20" customFormat="1" x14ac:dyDescent="0.45">
      <c r="B1685" s="38" t="s">
        <v>12</v>
      </c>
      <c r="C1685" s="61">
        <v>533.96</v>
      </c>
      <c r="D1685" s="61">
        <v>1103</v>
      </c>
      <c r="E1685" s="61">
        <v>700</v>
      </c>
      <c r="F1685" s="62">
        <f t="shared" si="73"/>
        <v>-403</v>
      </c>
      <c r="G1685" s="19"/>
    </row>
    <row r="1686" spans="2:7" s="16" customFormat="1" x14ac:dyDescent="0.45">
      <c r="B1686" s="38" t="s">
        <v>13</v>
      </c>
      <c r="C1686" s="61"/>
      <c r="D1686" s="61"/>
      <c r="E1686" s="61"/>
      <c r="F1686" s="62">
        <f t="shared" si="73"/>
        <v>0</v>
      </c>
      <c r="G1686" s="15"/>
    </row>
    <row r="1687" spans="2:7" s="16" customFormat="1" ht="35.25" x14ac:dyDescent="0.5">
      <c r="B1687" s="36" t="s">
        <v>14</v>
      </c>
      <c r="C1687" s="64">
        <f>C1686+C1685+C1684</f>
        <v>533.96</v>
      </c>
      <c r="D1687" s="64">
        <f>D1686+D1685+D1684</f>
        <v>1103</v>
      </c>
      <c r="E1687" s="64">
        <f>E1686+E1685+E1684</f>
        <v>700</v>
      </c>
      <c r="F1687" s="62">
        <f t="shared" si="73"/>
        <v>-403</v>
      </c>
      <c r="G1687" s="15"/>
    </row>
    <row r="1688" spans="2:7" s="16" customFormat="1" x14ac:dyDescent="0.45">
      <c r="B1688" s="38" t="s">
        <v>15</v>
      </c>
      <c r="C1688" s="61"/>
      <c r="D1688" s="61"/>
      <c r="E1688" s="61"/>
      <c r="F1688" s="62">
        <f t="shared" si="73"/>
        <v>0</v>
      </c>
      <c r="G1688" s="15"/>
    </row>
    <row r="1689" spans="2:7" s="16" customFormat="1" x14ac:dyDescent="0.45">
      <c r="B1689" s="38" t="s">
        <v>16</v>
      </c>
      <c r="C1689" s="61"/>
      <c r="D1689" s="61"/>
      <c r="E1689" s="61"/>
      <c r="F1689" s="62">
        <f t="shared" si="73"/>
        <v>0</v>
      </c>
      <c r="G1689" s="15"/>
    </row>
    <row r="1690" spans="2:7" s="16" customFormat="1" x14ac:dyDescent="0.45">
      <c r="B1690" s="38" t="s">
        <v>17</v>
      </c>
      <c r="C1690" s="61"/>
      <c r="D1690" s="61"/>
      <c r="E1690" s="61"/>
      <c r="F1690" s="62">
        <f t="shared" si="73"/>
        <v>0</v>
      </c>
      <c r="G1690" s="15"/>
    </row>
    <row r="1691" spans="2:7" s="16" customFormat="1" x14ac:dyDescent="0.45">
      <c r="B1691" s="38" t="s">
        <v>18</v>
      </c>
      <c r="C1691" s="61"/>
      <c r="D1691" s="61"/>
      <c r="E1691" s="61"/>
      <c r="F1691" s="62">
        <f t="shared" si="73"/>
        <v>0</v>
      </c>
      <c r="G1691" s="15"/>
    </row>
    <row r="1692" spans="2:7" s="16" customFormat="1" ht="35.25" x14ac:dyDescent="0.5">
      <c r="B1692" s="36" t="s">
        <v>19</v>
      </c>
      <c r="C1692" s="64">
        <f>C1691+C1690+C1689+C1688</f>
        <v>0</v>
      </c>
      <c r="D1692" s="64">
        <f>D1691+D1690+D1689+D1688</f>
        <v>0</v>
      </c>
      <c r="E1692" s="64">
        <f>E1691+E1690+E1689+E1688</f>
        <v>0</v>
      </c>
      <c r="F1692" s="62">
        <f t="shared" si="73"/>
        <v>0</v>
      </c>
      <c r="G1692" s="15"/>
    </row>
    <row r="1693" spans="2:7" s="16" customFormat="1" x14ac:dyDescent="0.45">
      <c r="B1693" s="38" t="s">
        <v>20</v>
      </c>
      <c r="C1693" s="61"/>
      <c r="D1693" s="61"/>
      <c r="E1693" s="61"/>
      <c r="F1693" s="62">
        <f t="shared" si="73"/>
        <v>0</v>
      </c>
      <c r="G1693" s="15"/>
    </row>
    <row r="1694" spans="2:7" s="16" customFormat="1" x14ac:dyDescent="0.45">
      <c r="B1694" s="38" t="s">
        <v>21</v>
      </c>
      <c r="C1694" s="61"/>
      <c r="D1694" s="61"/>
      <c r="E1694" s="61"/>
      <c r="F1694" s="62">
        <f t="shared" si="73"/>
        <v>0</v>
      </c>
      <c r="G1694" s="15"/>
    </row>
    <row r="1695" spans="2:7" s="16" customFormat="1" x14ac:dyDescent="0.45">
      <c r="B1695" s="38" t="s">
        <v>22</v>
      </c>
      <c r="C1695" s="61"/>
      <c r="D1695" s="61"/>
      <c r="E1695" s="61"/>
      <c r="F1695" s="62">
        <f t="shared" si="73"/>
        <v>0</v>
      </c>
      <c r="G1695" s="15"/>
    </row>
    <row r="1696" spans="2:7" s="16" customFormat="1" ht="35.25" x14ac:dyDescent="0.5">
      <c r="B1696" s="36" t="s">
        <v>23</v>
      </c>
      <c r="C1696" s="64">
        <v>0</v>
      </c>
      <c r="D1696" s="64">
        <v>0</v>
      </c>
      <c r="E1696" s="64">
        <v>0</v>
      </c>
      <c r="F1696" s="62">
        <f t="shared" si="73"/>
        <v>0</v>
      </c>
      <c r="G1696" s="15"/>
    </row>
    <row r="1697" spans="2:7" s="16" customFormat="1" ht="35.25" x14ac:dyDescent="0.5">
      <c r="B1697" s="36" t="s">
        <v>24</v>
      </c>
      <c r="C1697" s="71">
        <f>SUM(C1683+C1687+C1696)</f>
        <v>101818.17000000001</v>
      </c>
      <c r="D1697" s="71">
        <f>SUM(D1683+D1687+D1696)</f>
        <v>114822.45</v>
      </c>
      <c r="E1697" s="71">
        <f>SUM(E1683+E1687+E1696)</f>
        <v>117831.08</v>
      </c>
      <c r="F1697" s="62">
        <f t="shared" si="73"/>
        <v>3008.6300000000047</v>
      </c>
      <c r="G1697" s="15"/>
    </row>
    <row r="1698" spans="2:7" s="16" customFormat="1" ht="35.25" x14ac:dyDescent="0.5">
      <c r="B1698" s="39"/>
      <c r="C1698" s="73"/>
      <c r="D1698" s="73"/>
      <c r="E1698" s="73"/>
      <c r="F1698" s="74"/>
      <c r="G1698" s="15"/>
    </row>
    <row r="1699" spans="2:7" s="16" customFormat="1" ht="35.25" x14ac:dyDescent="0.5">
      <c r="B1699" s="39"/>
      <c r="C1699" s="73"/>
      <c r="D1699" s="73"/>
      <c r="E1699" s="73"/>
      <c r="F1699" s="74"/>
      <c r="G1699" s="15"/>
    </row>
    <row r="1700" spans="2:7" s="16" customFormat="1" ht="35.25" x14ac:dyDescent="0.5">
      <c r="B1700" s="36" t="s">
        <v>134</v>
      </c>
      <c r="C1700" s="59" t="s">
        <v>5</v>
      </c>
      <c r="D1700" s="59" t="s">
        <v>6</v>
      </c>
      <c r="E1700" s="59" t="s">
        <v>6</v>
      </c>
      <c r="F1700" s="60" t="s">
        <v>175</v>
      </c>
      <c r="G1700" s="15"/>
    </row>
    <row r="1701" spans="2:7" s="16" customFormat="1" ht="35.25" x14ac:dyDescent="0.5">
      <c r="B1701" s="37">
        <v>410016</v>
      </c>
      <c r="C1701" s="59" t="s">
        <v>169</v>
      </c>
      <c r="D1701" s="59" t="s">
        <v>169</v>
      </c>
      <c r="E1701" s="59" t="s">
        <v>174</v>
      </c>
      <c r="F1701" s="60" t="s">
        <v>176</v>
      </c>
      <c r="G1701" s="15"/>
    </row>
    <row r="1702" spans="2:7" s="16" customFormat="1" x14ac:dyDescent="0.45">
      <c r="B1702" s="38" t="s">
        <v>7</v>
      </c>
      <c r="C1702" s="61"/>
      <c r="D1702" s="61"/>
      <c r="E1702" s="61"/>
      <c r="F1702" s="62">
        <f t="shared" ref="F1702:F1719" si="74">E1702-D1702</f>
        <v>0</v>
      </c>
      <c r="G1702" s="15"/>
    </row>
    <row r="1703" spans="2:7" s="16" customFormat="1" x14ac:dyDescent="0.45">
      <c r="B1703" s="38" t="s">
        <v>8</v>
      </c>
      <c r="C1703" s="61"/>
      <c r="D1703" s="61"/>
      <c r="E1703" s="61"/>
      <c r="F1703" s="62">
        <f t="shared" si="74"/>
        <v>0</v>
      </c>
      <c r="G1703" s="15"/>
    </row>
    <row r="1704" spans="2:7" s="16" customFormat="1" x14ac:dyDescent="0.45">
      <c r="B1704" s="38" t="s">
        <v>9</v>
      </c>
      <c r="C1704" s="63"/>
      <c r="D1704" s="61"/>
      <c r="E1704" s="61"/>
      <c r="F1704" s="62">
        <f t="shared" si="74"/>
        <v>0</v>
      </c>
      <c r="G1704" s="15"/>
    </row>
    <row r="1705" spans="2:7" s="16" customFormat="1" ht="35.25" x14ac:dyDescent="0.5">
      <c r="B1705" s="36" t="s">
        <v>10</v>
      </c>
      <c r="C1705" s="64">
        <f>C1704+C1703+C1702</f>
        <v>0</v>
      </c>
      <c r="D1705" s="64">
        <f>D1704+D1703+D1702</f>
        <v>0</v>
      </c>
      <c r="E1705" s="64">
        <f>E1704+E1703+E1702</f>
        <v>0</v>
      </c>
      <c r="F1705" s="62">
        <f t="shared" si="74"/>
        <v>0</v>
      </c>
      <c r="G1705" s="15"/>
    </row>
    <row r="1706" spans="2:7" s="16" customFormat="1" x14ac:dyDescent="0.45">
      <c r="B1706" s="38" t="s">
        <v>11</v>
      </c>
      <c r="C1706" s="63">
        <v>424.6</v>
      </c>
      <c r="D1706" s="63"/>
      <c r="E1706" s="63"/>
      <c r="F1706" s="62">
        <f t="shared" si="74"/>
        <v>0</v>
      </c>
      <c r="G1706" s="15"/>
    </row>
    <row r="1707" spans="2:7" s="16" customFormat="1" x14ac:dyDescent="0.45">
      <c r="B1707" s="38" t="s">
        <v>12</v>
      </c>
      <c r="C1707" s="61">
        <v>1545.09</v>
      </c>
      <c r="D1707" s="61"/>
      <c r="E1707" s="61"/>
      <c r="F1707" s="62">
        <f t="shared" si="74"/>
        <v>0</v>
      </c>
      <c r="G1707" s="15"/>
    </row>
    <row r="1708" spans="2:7" s="16" customFormat="1" x14ac:dyDescent="0.45">
      <c r="B1708" s="38" t="s">
        <v>13</v>
      </c>
      <c r="C1708" s="61"/>
      <c r="D1708" s="61">
        <v>500</v>
      </c>
      <c r="E1708" s="61">
        <v>500</v>
      </c>
      <c r="F1708" s="62">
        <f t="shared" si="74"/>
        <v>0</v>
      </c>
      <c r="G1708" s="15"/>
    </row>
    <row r="1709" spans="2:7" s="16" customFormat="1" ht="35.25" x14ac:dyDescent="0.5">
      <c r="B1709" s="36" t="s">
        <v>14</v>
      </c>
      <c r="C1709" s="64">
        <f>C1708+C1707+C1706</f>
        <v>1969.69</v>
      </c>
      <c r="D1709" s="64">
        <f>D1708+D1707+D1706</f>
        <v>500</v>
      </c>
      <c r="E1709" s="64">
        <f>E1708+E1707+E1706</f>
        <v>500</v>
      </c>
      <c r="F1709" s="62">
        <f t="shared" si="74"/>
        <v>0</v>
      </c>
      <c r="G1709" s="15"/>
    </row>
    <row r="1710" spans="2:7" s="16" customFormat="1" x14ac:dyDescent="0.45">
      <c r="B1710" s="38" t="s">
        <v>15</v>
      </c>
      <c r="C1710" s="61"/>
      <c r="D1710" s="61"/>
      <c r="E1710" s="61"/>
      <c r="F1710" s="62">
        <f t="shared" si="74"/>
        <v>0</v>
      </c>
      <c r="G1710" s="15"/>
    </row>
    <row r="1711" spans="2:7" s="16" customFormat="1" x14ac:dyDescent="0.45">
      <c r="B1711" s="38" t="s">
        <v>16</v>
      </c>
      <c r="C1711" s="61"/>
      <c r="D1711" s="61"/>
      <c r="E1711" s="61"/>
      <c r="F1711" s="62">
        <f t="shared" si="74"/>
        <v>0</v>
      </c>
      <c r="G1711" s="15"/>
    </row>
    <row r="1712" spans="2:7" s="16" customFormat="1" x14ac:dyDescent="0.45">
      <c r="B1712" s="38" t="s">
        <v>17</v>
      </c>
      <c r="C1712" s="61"/>
      <c r="D1712" s="61"/>
      <c r="E1712" s="61"/>
      <c r="F1712" s="62">
        <f t="shared" si="74"/>
        <v>0</v>
      </c>
      <c r="G1712" s="15"/>
    </row>
    <row r="1713" spans="2:7" s="16" customFormat="1" x14ac:dyDescent="0.45">
      <c r="B1713" s="38" t="s">
        <v>18</v>
      </c>
      <c r="C1713" s="61"/>
      <c r="D1713" s="61"/>
      <c r="E1713" s="61"/>
      <c r="F1713" s="62">
        <f t="shared" si="74"/>
        <v>0</v>
      </c>
      <c r="G1713" s="15"/>
    </row>
    <row r="1714" spans="2:7" s="16" customFormat="1" ht="35.25" x14ac:dyDescent="0.5">
      <c r="B1714" s="36" t="s">
        <v>19</v>
      </c>
      <c r="C1714" s="64">
        <f>C1713+C1712+C1711+C1710</f>
        <v>0</v>
      </c>
      <c r="D1714" s="64">
        <f>D1713+D1712+D1711+D1710</f>
        <v>0</v>
      </c>
      <c r="E1714" s="64">
        <f>E1713+E1712+E1711+E1710</f>
        <v>0</v>
      </c>
      <c r="F1714" s="62">
        <f t="shared" si="74"/>
        <v>0</v>
      </c>
      <c r="G1714" s="15"/>
    </row>
    <row r="1715" spans="2:7" s="16" customFormat="1" x14ac:dyDescent="0.45">
      <c r="B1715" s="38" t="s">
        <v>20</v>
      </c>
      <c r="C1715" s="61"/>
      <c r="D1715" s="61"/>
      <c r="E1715" s="61"/>
      <c r="F1715" s="62">
        <f t="shared" si="74"/>
        <v>0</v>
      </c>
      <c r="G1715" s="15"/>
    </row>
    <row r="1716" spans="2:7" s="16" customFormat="1" x14ac:dyDescent="0.45">
      <c r="B1716" s="38" t="s">
        <v>21</v>
      </c>
      <c r="C1716" s="61"/>
      <c r="D1716" s="61"/>
      <c r="E1716" s="61"/>
      <c r="F1716" s="62">
        <f t="shared" si="74"/>
        <v>0</v>
      </c>
      <c r="G1716" s="15"/>
    </row>
    <row r="1717" spans="2:7" s="16" customFormat="1" x14ac:dyDescent="0.45">
      <c r="B1717" s="38" t="s">
        <v>22</v>
      </c>
      <c r="C1717" s="61"/>
      <c r="D1717" s="61"/>
      <c r="E1717" s="61"/>
      <c r="F1717" s="62">
        <f t="shared" si="74"/>
        <v>0</v>
      </c>
      <c r="G1717" s="15"/>
    </row>
    <row r="1718" spans="2:7" s="16" customFormat="1" ht="35.25" x14ac:dyDescent="0.5">
      <c r="B1718" s="36" t="s">
        <v>23</v>
      </c>
      <c r="C1718" s="64">
        <f>C1717+C1716+C1715</f>
        <v>0</v>
      </c>
      <c r="D1718" s="64">
        <f>D1717+D1716+D1715</f>
        <v>0</v>
      </c>
      <c r="E1718" s="64">
        <f>E1717+E1716+E1715</f>
        <v>0</v>
      </c>
      <c r="F1718" s="62">
        <f t="shared" si="74"/>
        <v>0</v>
      </c>
      <c r="G1718" s="15"/>
    </row>
    <row r="1719" spans="2:7" s="16" customFormat="1" ht="35.25" x14ac:dyDescent="0.5">
      <c r="B1719" s="36" t="s">
        <v>24</v>
      </c>
      <c r="C1719" s="71">
        <f>C1718+C1714+C1709+C1705</f>
        <v>1969.69</v>
      </c>
      <c r="D1719" s="71">
        <f>D1718+D1714+D1709+D1705</f>
        <v>500</v>
      </c>
      <c r="E1719" s="71">
        <f>E1718+E1714+E1709+E1705</f>
        <v>500</v>
      </c>
      <c r="F1719" s="62">
        <f t="shared" si="74"/>
        <v>0</v>
      </c>
      <c r="G1719" s="15"/>
    </row>
    <row r="1720" spans="2:7" s="16" customFormat="1" ht="35.25" x14ac:dyDescent="0.5">
      <c r="B1720" s="39"/>
      <c r="C1720" s="73"/>
      <c r="D1720" s="73"/>
      <c r="E1720" s="73"/>
      <c r="F1720" s="74"/>
      <c r="G1720" s="15"/>
    </row>
    <row r="1721" spans="2:7" s="16" customFormat="1" ht="35.25" x14ac:dyDescent="0.5">
      <c r="B1721" s="39"/>
      <c r="C1721" s="73"/>
      <c r="D1721" s="73"/>
      <c r="E1721" s="73"/>
      <c r="F1721" s="74"/>
      <c r="G1721" s="15"/>
    </row>
    <row r="1722" spans="2:7" s="16" customFormat="1" ht="35.25" x14ac:dyDescent="0.5">
      <c r="B1722" s="39"/>
      <c r="C1722" s="73"/>
      <c r="D1722" s="73"/>
      <c r="E1722" s="73"/>
      <c r="F1722" s="74"/>
      <c r="G1722" s="15"/>
    </row>
    <row r="1723" spans="2:7" s="16" customFormat="1" ht="35.25" x14ac:dyDescent="0.5">
      <c r="B1723" s="39" t="s">
        <v>71</v>
      </c>
      <c r="C1723" s="73"/>
      <c r="D1723" s="73"/>
      <c r="E1723" s="73"/>
      <c r="F1723" s="74"/>
      <c r="G1723" s="15"/>
    </row>
    <row r="1724" spans="2:7" s="16" customFormat="1" ht="35.25" x14ac:dyDescent="0.5">
      <c r="B1724" s="39"/>
      <c r="C1724" s="73"/>
      <c r="D1724" s="73"/>
      <c r="E1724" s="73"/>
      <c r="F1724" s="74"/>
      <c r="G1724" s="15"/>
    </row>
    <row r="1725" spans="2:7" s="16" customFormat="1" ht="35.25" x14ac:dyDescent="0.5">
      <c r="B1725" s="36" t="s">
        <v>145</v>
      </c>
      <c r="C1725" s="59" t="s">
        <v>5</v>
      </c>
      <c r="D1725" s="59" t="s">
        <v>6</v>
      </c>
      <c r="E1725" s="59" t="s">
        <v>6</v>
      </c>
      <c r="F1725" s="60" t="s">
        <v>175</v>
      </c>
      <c r="G1725" s="15"/>
    </row>
    <row r="1726" spans="2:7" s="16" customFormat="1" ht="35.25" x14ac:dyDescent="0.5">
      <c r="B1726" s="37">
        <v>410018</v>
      </c>
      <c r="C1726" s="59" t="s">
        <v>169</v>
      </c>
      <c r="D1726" s="59" t="s">
        <v>169</v>
      </c>
      <c r="E1726" s="59" t="s">
        <v>174</v>
      </c>
      <c r="F1726" s="60" t="s">
        <v>176</v>
      </c>
      <c r="G1726" s="15"/>
    </row>
    <row r="1727" spans="2:7" s="16" customFormat="1" x14ac:dyDescent="0.45">
      <c r="B1727" s="38" t="s">
        <v>7</v>
      </c>
      <c r="C1727" s="61">
        <v>174246.53</v>
      </c>
      <c r="D1727" s="61">
        <v>174246.46</v>
      </c>
      <c r="E1727" s="61">
        <v>179473.85</v>
      </c>
      <c r="F1727" s="62">
        <f t="shared" ref="F1727:F1744" si="75">E1727-D1727</f>
        <v>5227.390000000014</v>
      </c>
      <c r="G1727" s="15"/>
    </row>
    <row r="1728" spans="2:7" s="16" customFormat="1" x14ac:dyDescent="0.45">
      <c r="B1728" s="38" t="s">
        <v>8</v>
      </c>
      <c r="C1728" s="61"/>
      <c r="D1728" s="61"/>
      <c r="E1728" s="61"/>
      <c r="F1728" s="62">
        <f t="shared" si="75"/>
        <v>0</v>
      </c>
      <c r="G1728" s="15"/>
    </row>
    <row r="1729" spans="2:7" s="16" customFormat="1" x14ac:dyDescent="0.45">
      <c r="B1729" s="38" t="s">
        <v>9</v>
      </c>
      <c r="C1729" s="63">
        <v>59443.519999999997</v>
      </c>
      <c r="D1729" s="61">
        <v>69698.59</v>
      </c>
      <c r="E1729" s="61">
        <v>71789.69</v>
      </c>
      <c r="F1729" s="62">
        <f t="shared" si="75"/>
        <v>2091.1000000000058</v>
      </c>
      <c r="G1729" s="15"/>
    </row>
    <row r="1730" spans="2:7" s="16" customFormat="1" ht="35.25" x14ac:dyDescent="0.5">
      <c r="B1730" s="36" t="s">
        <v>10</v>
      </c>
      <c r="C1730" s="64">
        <f>C1729+C1728+C1727</f>
        <v>233690.05</v>
      </c>
      <c r="D1730" s="64">
        <f>D1729+D1728+D1727</f>
        <v>243945.05</v>
      </c>
      <c r="E1730" s="64">
        <f>E1729+E1728+E1727</f>
        <v>251263.54</v>
      </c>
      <c r="F1730" s="62">
        <f t="shared" si="75"/>
        <v>7318.4900000000198</v>
      </c>
      <c r="G1730" s="15"/>
    </row>
    <row r="1731" spans="2:7" s="16" customFormat="1" x14ac:dyDescent="0.45">
      <c r="B1731" s="38" t="s">
        <v>11</v>
      </c>
      <c r="C1731" s="63"/>
      <c r="D1731" s="63"/>
      <c r="E1731" s="63"/>
      <c r="F1731" s="62">
        <f t="shared" si="75"/>
        <v>0</v>
      </c>
      <c r="G1731" s="15"/>
    </row>
    <row r="1732" spans="2:7" s="16" customFormat="1" x14ac:dyDescent="0.45">
      <c r="B1732" s="38" t="s">
        <v>12</v>
      </c>
      <c r="C1732" s="61">
        <v>4993.3500000000004</v>
      </c>
      <c r="D1732" s="61">
        <v>10200</v>
      </c>
      <c r="E1732" s="61">
        <v>6900</v>
      </c>
      <c r="F1732" s="62">
        <f t="shared" si="75"/>
        <v>-3300</v>
      </c>
      <c r="G1732" s="15"/>
    </row>
    <row r="1733" spans="2:7" s="16" customFormat="1" x14ac:dyDescent="0.45">
      <c r="B1733" s="38" t="s">
        <v>13</v>
      </c>
      <c r="C1733" s="61">
        <v>124.24</v>
      </c>
      <c r="D1733" s="61">
        <v>2000</v>
      </c>
      <c r="E1733" s="61">
        <v>1900</v>
      </c>
      <c r="F1733" s="62">
        <f t="shared" si="75"/>
        <v>-100</v>
      </c>
      <c r="G1733" s="15"/>
    </row>
    <row r="1734" spans="2:7" s="16" customFormat="1" ht="35.25" x14ac:dyDescent="0.5">
      <c r="B1734" s="36" t="s">
        <v>14</v>
      </c>
      <c r="C1734" s="64">
        <f>C1733+C1732+C1731</f>
        <v>5117.59</v>
      </c>
      <c r="D1734" s="64">
        <f>D1733+D1732+D1731</f>
        <v>12200</v>
      </c>
      <c r="E1734" s="64">
        <f>E1733+E1732+E1731</f>
        <v>8800</v>
      </c>
      <c r="F1734" s="62">
        <f t="shared" si="75"/>
        <v>-3400</v>
      </c>
      <c r="G1734" s="15"/>
    </row>
    <row r="1735" spans="2:7" s="16" customFormat="1" x14ac:dyDescent="0.45">
      <c r="B1735" s="38" t="s">
        <v>15</v>
      </c>
      <c r="C1735" s="61"/>
      <c r="D1735" s="61"/>
      <c r="E1735" s="61"/>
      <c r="F1735" s="62">
        <f t="shared" si="75"/>
        <v>0</v>
      </c>
      <c r="G1735" s="15"/>
    </row>
    <row r="1736" spans="2:7" s="16" customFormat="1" x14ac:dyDescent="0.45">
      <c r="B1736" s="38" t="s">
        <v>16</v>
      </c>
      <c r="C1736" s="61"/>
      <c r="D1736" s="61"/>
      <c r="E1736" s="61"/>
      <c r="F1736" s="62">
        <f t="shared" si="75"/>
        <v>0</v>
      </c>
      <c r="G1736" s="15"/>
    </row>
    <row r="1737" spans="2:7" s="16" customFormat="1" x14ac:dyDescent="0.45">
      <c r="B1737" s="38" t="s">
        <v>17</v>
      </c>
      <c r="C1737" s="61"/>
      <c r="D1737" s="61"/>
      <c r="E1737" s="61"/>
      <c r="F1737" s="62">
        <f t="shared" si="75"/>
        <v>0</v>
      </c>
      <c r="G1737" s="15"/>
    </row>
    <row r="1738" spans="2:7" s="16" customFormat="1" x14ac:dyDescent="0.45">
      <c r="B1738" s="38" t="s">
        <v>18</v>
      </c>
      <c r="C1738" s="61"/>
      <c r="D1738" s="61"/>
      <c r="E1738" s="61"/>
      <c r="F1738" s="62">
        <f t="shared" si="75"/>
        <v>0</v>
      </c>
      <c r="G1738" s="15"/>
    </row>
    <row r="1739" spans="2:7" s="16" customFormat="1" ht="35.25" x14ac:dyDescent="0.5">
      <c r="B1739" s="36" t="s">
        <v>19</v>
      </c>
      <c r="C1739" s="64">
        <f>C1738+C1737+C1736+C1735</f>
        <v>0</v>
      </c>
      <c r="D1739" s="64">
        <f>D1738+D1737+D1736+D1735</f>
        <v>0</v>
      </c>
      <c r="E1739" s="64">
        <f>E1738+E1737+E1736+E1735</f>
        <v>0</v>
      </c>
      <c r="F1739" s="62">
        <f t="shared" si="75"/>
        <v>0</v>
      </c>
      <c r="G1739" s="15"/>
    </row>
    <row r="1740" spans="2:7" s="16" customFormat="1" x14ac:dyDescent="0.45">
      <c r="B1740" s="38" t="s">
        <v>20</v>
      </c>
      <c r="C1740" s="61"/>
      <c r="D1740" s="61"/>
      <c r="E1740" s="61"/>
      <c r="F1740" s="62">
        <f t="shared" si="75"/>
        <v>0</v>
      </c>
      <c r="G1740" s="15"/>
    </row>
    <row r="1741" spans="2:7" s="16" customFormat="1" x14ac:dyDescent="0.45">
      <c r="B1741" s="38" t="s">
        <v>21</v>
      </c>
      <c r="C1741" s="61"/>
      <c r="D1741" s="61"/>
      <c r="E1741" s="61"/>
      <c r="F1741" s="62">
        <f t="shared" si="75"/>
        <v>0</v>
      </c>
      <c r="G1741" s="15"/>
    </row>
    <row r="1742" spans="2:7" s="16" customFormat="1" x14ac:dyDescent="0.45">
      <c r="B1742" s="38" t="s">
        <v>22</v>
      </c>
      <c r="C1742" s="61"/>
      <c r="D1742" s="61"/>
      <c r="E1742" s="61"/>
      <c r="F1742" s="62">
        <f t="shared" si="75"/>
        <v>0</v>
      </c>
      <c r="G1742" s="15"/>
    </row>
    <row r="1743" spans="2:7" s="16" customFormat="1" ht="35.25" x14ac:dyDescent="0.5">
      <c r="B1743" s="36" t="s">
        <v>23</v>
      </c>
      <c r="C1743" s="64">
        <f>C1742+C1741+C1740</f>
        <v>0</v>
      </c>
      <c r="D1743" s="64">
        <f>D1742+D1741+D1740</f>
        <v>0</v>
      </c>
      <c r="E1743" s="64">
        <f>E1742+E1741+E1740</f>
        <v>0</v>
      </c>
      <c r="F1743" s="62">
        <f t="shared" si="75"/>
        <v>0</v>
      </c>
      <c r="G1743" s="15"/>
    </row>
    <row r="1744" spans="2:7" s="16" customFormat="1" ht="35.25" x14ac:dyDescent="0.5">
      <c r="B1744" s="36" t="s">
        <v>24</v>
      </c>
      <c r="C1744" s="71">
        <f>C1743+C1739+C1734+C1730</f>
        <v>238807.63999999998</v>
      </c>
      <c r="D1744" s="71">
        <f>D1743+D1739+D1734+D1730</f>
        <v>256145.05</v>
      </c>
      <c r="E1744" s="71">
        <f>E1743+E1739+E1734+E1730</f>
        <v>260063.54</v>
      </c>
      <c r="F1744" s="62">
        <f t="shared" si="75"/>
        <v>3918.4900000000198</v>
      </c>
      <c r="G1744" s="15"/>
    </row>
    <row r="1745" spans="2:7" s="16" customFormat="1" ht="35.25" x14ac:dyDescent="0.5">
      <c r="B1745" s="39"/>
      <c r="C1745" s="73"/>
      <c r="D1745" s="73"/>
      <c r="E1745" s="73"/>
      <c r="F1745" s="74"/>
      <c r="G1745" s="15"/>
    </row>
    <row r="1746" spans="2:7" s="16" customFormat="1" ht="35.25" x14ac:dyDescent="0.5">
      <c r="B1746" s="39"/>
      <c r="C1746" s="73"/>
      <c r="D1746" s="73"/>
      <c r="E1746" s="73"/>
      <c r="F1746" s="74"/>
      <c r="G1746" s="15"/>
    </row>
    <row r="1747" spans="2:7" s="16" customFormat="1" ht="35.25" x14ac:dyDescent="0.5">
      <c r="B1747" s="36" t="s">
        <v>113</v>
      </c>
      <c r="C1747" s="59" t="s">
        <v>5</v>
      </c>
      <c r="D1747" s="59" t="s">
        <v>6</v>
      </c>
      <c r="E1747" s="59" t="s">
        <v>6</v>
      </c>
      <c r="F1747" s="60" t="s">
        <v>175</v>
      </c>
      <c r="G1747" s="15"/>
    </row>
    <row r="1748" spans="2:7" s="16" customFormat="1" ht="35.25" x14ac:dyDescent="0.5">
      <c r="B1748" s="37">
        <v>420001</v>
      </c>
      <c r="C1748" s="59" t="s">
        <v>169</v>
      </c>
      <c r="D1748" s="59" t="s">
        <v>169</v>
      </c>
      <c r="E1748" s="59" t="s">
        <v>174</v>
      </c>
      <c r="F1748" s="60" t="s">
        <v>176</v>
      </c>
      <c r="G1748" s="15"/>
    </row>
    <row r="1749" spans="2:7" s="16" customFormat="1" x14ac:dyDescent="0.45">
      <c r="B1749" s="38" t="s">
        <v>7</v>
      </c>
      <c r="C1749" s="61">
        <v>82781.710000000006</v>
      </c>
      <c r="D1749" s="61">
        <v>82781.72</v>
      </c>
      <c r="E1749" s="61">
        <v>85265.17</v>
      </c>
      <c r="F1749" s="62">
        <f t="shared" ref="F1749:F1766" si="76">E1749-D1749</f>
        <v>2483.4499999999971</v>
      </c>
      <c r="G1749" s="15"/>
    </row>
    <row r="1750" spans="2:7" s="16" customFormat="1" x14ac:dyDescent="0.45">
      <c r="B1750" s="38" t="s">
        <v>8</v>
      </c>
      <c r="C1750" s="61"/>
      <c r="D1750" s="61"/>
      <c r="E1750" s="61"/>
      <c r="F1750" s="62">
        <f t="shared" si="76"/>
        <v>0</v>
      </c>
      <c r="G1750" s="15"/>
    </row>
    <row r="1751" spans="2:7" s="20" customFormat="1" x14ac:dyDescent="0.45">
      <c r="B1751" s="38" t="s">
        <v>9</v>
      </c>
      <c r="C1751" s="63">
        <v>34537.94</v>
      </c>
      <c r="D1751" s="61">
        <v>33112.68</v>
      </c>
      <c r="E1751" s="61">
        <v>34106.07</v>
      </c>
      <c r="F1751" s="62">
        <f t="shared" si="76"/>
        <v>993.38999999999942</v>
      </c>
      <c r="G1751" s="19"/>
    </row>
    <row r="1752" spans="2:7" s="20" customFormat="1" ht="35.25" x14ac:dyDescent="0.5">
      <c r="B1752" s="36" t="s">
        <v>10</v>
      </c>
      <c r="C1752" s="64">
        <f>C1751+C1750+C1749</f>
        <v>117319.65000000001</v>
      </c>
      <c r="D1752" s="64">
        <f>D1751+D1750+D1749</f>
        <v>115894.39999999999</v>
      </c>
      <c r="E1752" s="64">
        <f>E1751+E1750+E1749</f>
        <v>119371.23999999999</v>
      </c>
      <c r="F1752" s="62">
        <f t="shared" si="76"/>
        <v>3476.8399999999965</v>
      </c>
      <c r="G1752" s="19"/>
    </row>
    <row r="1753" spans="2:7" s="20" customFormat="1" x14ac:dyDescent="0.45">
      <c r="B1753" s="38" t="s">
        <v>11</v>
      </c>
      <c r="C1753" s="63"/>
      <c r="D1753" s="63"/>
      <c r="E1753" s="63"/>
      <c r="F1753" s="62">
        <f t="shared" si="76"/>
        <v>0</v>
      </c>
      <c r="G1753" s="19"/>
    </row>
    <row r="1754" spans="2:7" s="16" customFormat="1" x14ac:dyDescent="0.45">
      <c r="B1754" s="38" t="s">
        <v>12</v>
      </c>
      <c r="C1754" s="61"/>
      <c r="D1754" s="61"/>
      <c r="E1754" s="61"/>
      <c r="F1754" s="62">
        <f t="shared" si="76"/>
        <v>0</v>
      </c>
      <c r="G1754" s="15"/>
    </row>
    <row r="1755" spans="2:7" s="16" customFormat="1" x14ac:dyDescent="0.45">
      <c r="B1755" s="38" t="s">
        <v>13</v>
      </c>
      <c r="C1755" s="61"/>
      <c r="D1755" s="61"/>
      <c r="E1755" s="61"/>
      <c r="F1755" s="62">
        <f t="shared" si="76"/>
        <v>0</v>
      </c>
      <c r="G1755" s="15"/>
    </row>
    <row r="1756" spans="2:7" s="16" customFormat="1" ht="35.25" x14ac:dyDescent="0.5">
      <c r="B1756" s="36" t="s">
        <v>14</v>
      </c>
      <c r="C1756" s="64">
        <f>C1755+C1754+C1753</f>
        <v>0</v>
      </c>
      <c r="D1756" s="64">
        <f>D1755+D1754+D1753</f>
        <v>0</v>
      </c>
      <c r="E1756" s="64">
        <f>E1755+E1754+E1753</f>
        <v>0</v>
      </c>
      <c r="F1756" s="62">
        <f t="shared" si="76"/>
        <v>0</v>
      </c>
      <c r="G1756" s="15"/>
    </row>
    <row r="1757" spans="2:7" s="16" customFormat="1" x14ac:dyDescent="0.45">
      <c r="B1757" s="38" t="s">
        <v>15</v>
      </c>
      <c r="C1757" s="61"/>
      <c r="D1757" s="61"/>
      <c r="E1757" s="61"/>
      <c r="F1757" s="62">
        <f t="shared" si="76"/>
        <v>0</v>
      </c>
      <c r="G1757" s="15"/>
    </row>
    <row r="1758" spans="2:7" s="16" customFormat="1" x14ac:dyDescent="0.45">
      <c r="B1758" s="38" t="s">
        <v>16</v>
      </c>
      <c r="C1758" s="61"/>
      <c r="D1758" s="61"/>
      <c r="E1758" s="61"/>
      <c r="F1758" s="62">
        <f t="shared" si="76"/>
        <v>0</v>
      </c>
      <c r="G1758" s="15"/>
    </row>
    <row r="1759" spans="2:7" s="16" customFormat="1" x14ac:dyDescent="0.45">
      <c r="B1759" s="38" t="s">
        <v>17</v>
      </c>
      <c r="C1759" s="61"/>
      <c r="D1759" s="61"/>
      <c r="E1759" s="61"/>
      <c r="F1759" s="62">
        <f t="shared" si="76"/>
        <v>0</v>
      </c>
      <c r="G1759" s="15"/>
    </row>
    <row r="1760" spans="2:7" s="16" customFormat="1" x14ac:dyDescent="0.45">
      <c r="B1760" s="38" t="s">
        <v>18</v>
      </c>
      <c r="C1760" s="61"/>
      <c r="D1760" s="61"/>
      <c r="E1760" s="61"/>
      <c r="F1760" s="62">
        <f t="shared" si="76"/>
        <v>0</v>
      </c>
      <c r="G1760" s="15"/>
    </row>
    <row r="1761" spans="2:7" s="16" customFormat="1" ht="35.25" x14ac:dyDescent="0.5">
      <c r="B1761" s="36" t="s">
        <v>19</v>
      </c>
      <c r="C1761" s="64">
        <f>C1760+C1759+C1758+C1757</f>
        <v>0</v>
      </c>
      <c r="D1761" s="64">
        <f>D1760+D1759+D1758+D1757</f>
        <v>0</v>
      </c>
      <c r="E1761" s="64">
        <f>E1760+E1759+E1758+E1757</f>
        <v>0</v>
      </c>
      <c r="F1761" s="62">
        <f t="shared" si="76"/>
        <v>0</v>
      </c>
      <c r="G1761" s="15"/>
    </row>
    <row r="1762" spans="2:7" s="16" customFormat="1" x14ac:dyDescent="0.45">
      <c r="B1762" s="38" t="s">
        <v>20</v>
      </c>
      <c r="C1762" s="61"/>
      <c r="D1762" s="61"/>
      <c r="E1762" s="61"/>
      <c r="F1762" s="62">
        <f t="shared" si="76"/>
        <v>0</v>
      </c>
      <c r="G1762" s="15"/>
    </row>
    <row r="1763" spans="2:7" s="16" customFormat="1" x14ac:dyDescent="0.45">
      <c r="B1763" s="38" t="s">
        <v>21</v>
      </c>
      <c r="C1763" s="61"/>
      <c r="D1763" s="61"/>
      <c r="E1763" s="61"/>
      <c r="F1763" s="62">
        <f t="shared" si="76"/>
        <v>0</v>
      </c>
      <c r="G1763" s="15"/>
    </row>
    <row r="1764" spans="2:7" s="16" customFormat="1" x14ac:dyDescent="0.45">
      <c r="B1764" s="38" t="s">
        <v>22</v>
      </c>
      <c r="C1764" s="61"/>
      <c r="D1764" s="61"/>
      <c r="E1764" s="61"/>
      <c r="F1764" s="62">
        <f t="shared" si="76"/>
        <v>0</v>
      </c>
      <c r="G1764" s="15"/>
    </row>
    <row r="1765" spans="2:7" s="16" customFormat="1" ht="35.25" x14ac:dyDescent="0.5">
      <c r="B1765" s="36" t="s">
        <v>23</v>
      </c>
      <c r="C1765" s="64">
        <f>C1764+C1763+C1762</f>
        <v>0</v>
      </c>
      <c r="D1765" s="64">
        <f>D1764+D1763+D1762</f>
        <v>0</v>
      </c>
      <c r="E1765" s="64">
        <f>E1764+E1763+E1762</f>
        <v>0</v>
      </c>
      <c r="F1765" s="62">
        <f t="shared" si="76"/>
        <v>0</v>
      </c>
      <c r="G1765" s="15"/>
    </row>
    <row r="1766" spans="2:7" s="16" customFormat="1" ht="35.25" x14ac:dyDescent="0.5">
      <c r="B1766" s="36" t="s">
        <v>24</v>
      </c>
      <c r="C1766" s="71">
        <f>C1765+C1761+C1756+C1752</f>
        <v>117319.65000000001</v>
      </c>
      <c r="D1766" s="71">
        <f>D1765+D1761+D1756+D1752</f>
        <v>115894.39999999999</v>
      </c>
      <c r="E1766" s="71">
        <f>E1765+E1761+E1756+E1752</f>
        <v>119371.23999999999</v>
      </c>
      <c r="F1766" s="62">
        <f t="shared" si="76"/>
        <v>3476.8399999999965</v>
      </c>
      <c r="G1766" s="15"/>
    </row>
    <row r="1767" spans="2:7" s="16" customFormat="1" ht="35.25" x14ac:dyDescent="0.5">
      <c r="B1767" s="39"/>
      <c r="C1767" s="67"/>
      <c r="D1767" s="67"/>
      <c r="E1767" s="67"/>
      <c r="F1767" s="68"/>
      <c r="G1767" s="15"/>
    </row>
    <row r="1768" spans="2:7" s="16" customFormat="1" ht="35.25" x14ac:dyDescent="0.5">
      <c r="B1768" s="40"/>
      <c r="C1768" s="67"/>
      <c r="D1768" s="67"/>
      <c r="E1768" s="67"/>
      <c r="F1768" s="68"/>
      <c r="G1768" s="15"/>
    </row>
    <row r="1769" spans="2:7" s="16" customFormat="1" ht="35.25" x14ac:dyDescent="0.5">
      <c r="B1769" s="36" t="s">
        <v>81</v>
      </c>
      <c r="C1769" s="59" t="s">
        <v>5</v>
      </c>
      <c r="D1769" s="59" t="s">
        <v>6</v>
      </c>
      <c r="E1769" s="59" t="s">
        <v>6</v>
      </c>
      <c r="F1769" s="60" t="s">
        <v>175</v>
      </c>
      <c r="G1769" s="15"/>
    </row>
    <row r="1770" spans="2:7" s="16" customFormat="1" ht="35.25" x14ac:dyDescent="0.5">
      <c r="B1770" s="37">
        <v>420003</v>
      </c>
      <c r="C1770" s="59" t="s">
        <v>169</v>
      </c>
      <c r="D1770" s="59" t="s">
        <v>169</v>
      </c>
      <c r="E1770" s="59" t="s">
        <v>174</v>
      </c>
      <c r="F1770" s="60" t="s">
        <v>176</v>
      </c>
      <c r="G1770" s="15"/>
    </row>
    <row r="1771" spans="2:7" s="16" customFormat="1" x14ac:dyDescent="0.45">
      <c r="B1771" s="38" t="s">
        <v>7</v>
      </c>
      <c r="C1771" s="61">
        <v>372454.43</v>
      </c>
      <c r="D1771" s="61">
        <v>374826.88</v>
      </c>
      <c r="E1771" s="61">
        <v>443078.1</v>
      </c>
      <c r="F1771" s="62">
        <f t="shared" ref="F1771:F1788" si="77">E1771-D1771</f>
        <v>68251.219999999972</v>
      </c>
      <c r="G1771" s="15"/>
    </row>
    <row r="1772" spans="2:7" s="16" customFormat="1" x14ac:dyDescent="0.45">
      <c r="B1772" s="38" t="s">
        <v>8</v>
      </c>
      <c r="C1772" s="61"/>
      <c r="D1772" s="61"/>
      <c r="E1772" s="61"/>
      <c r="F1772" s="62">
        <f t="shared" si="77"/>
        <v>0</v>
      </c>
      <c r="G1772" s="15"/>
    </row>
    <row r="1773" spans="2:7" s="16" customFormat="1" x14ac:dyDescent="0.45">
      <c r="B1773" s="38" t="s">
        <v>9</v>
      </c>
      <c r="C1773" s="63">
        <v>144576.21</v>
      </c>
      <c r="D1773" s="61">
        <v>149930.75</v>
      </c>
      <c r="E1773" s="61">
        <v>177231.24</v>
      </c>
      <c r="F1773" s="62">
        <f t="shared" si="77"/>
        <v>27300.489999999991</v>
      </c>
      <c r="G1773" s="15"/>
    </row>
    <row r="1774" spans="2:7" s="16" customFormat="1" ht="35.25" x14ac:dyDescent="0.5">
      <c r="B1774" s="36" t="s">
        <v>10</v>
      </c>
      <c r="C1774" s="64">
        <f>C1773+C1772+C1771</f>
        <v>517030.64</v>
      </c>
      <c r="D1774" s="64">
        <f>D1773+D1772+D1771</f>
        <v>524757.63</v>
      </c>
      <c r="E1774" s="64">
        <f>E1773+E1772+E1771</f>
        <v>620309.34</v>
      </c>
      <c r="F1774" s="62">
        <f t="shared" si="77"/>
        <v>95551.709999999963</v>
      </c>
      <c r="G1774" s="15"/>
    </row>
    <row r="1775" spans="2:7" s="16" customFormat="1" x14ac:dyDescent="0.45">
      <c r="B1775" s="38" t="s">
        <v>11</v>
      </c>
      <c r="C1775" s="63"/>
      <c r="D1775" s="63"/>
      <c r="E1775" s="63"/>
      <c r="F1775" s="62">
        <f t="shared" si="77"/>
        <v>0</v>
      </c>
      <c r="G1775" s="15"/>
    </row>
    <row r="1776" spans="2:7" s="20" customFormat="1" x14ac:dyDescent="0.45">
      <c r="B1776" s="38" t="s">
        <v>12</v>
      </c>
      <c r="C1776" s="61">
        <v>107348.08</v>
      </c>
      <c r="D1776" s="61">
        <v>67266.67</v>
      </c>
      <c r="E1776" s="61">
        <v>20823.669999999998</v>
      </c>
      <c r="F1776" s="62">
        <f t="shared" si="77"/>
        <v>-46443</v>
      </c>
      <c r="G1776" s="19"/>
    </row>
    <row r="1777" spans="2:7" s="20" customFormat="1" x14ac:dyDescent="0.45">
      <c r="B1777" s="38" t="s">
        <v>13</v>
      </c>
      <c r="C1777" s="61"/>
      <c r="D1777" s="61"/>
      <c r="E1777" s="61"/>
      <c r="F1777" s="62">
        <f t="shared" si="77"/>
        <v>0</v>
      </c>
      <c r="G1777" s="19"/>
    </row>
    <row r="1778" spans="2:7" s="16" customFormat="1" ht="35.25" x14ac:dyDescent="0.5">
      <c r="B1778" s="36" t="s">
        <v>14</v>
      </c>
      <c r="C1778" s="64">
        <f>C1777+C1776+C1775</f>
        <v>107348.08</v>
      </c>
      <c r="D1778" s="64">
        <f>D1777+D1776+D1775</f>
        <v>67266.67</v>
      </c>
      <c r="E1778" s="64">
        <f>E1777+E1776+E1775</f>
        <v>20823.669999999998</v>
      </c>
      <c r="F1778" s="62">
        <f t="shared" si="77"/>
        <v>-46443</v>
      </c>
      <c r="G1778" s="15"/>
    </row>
    <row r="1779" spans="2:7" s="16" customFormat="1" x14ac:dyDescent="0.45">
      <c r="B1779" s="38" t="s">
        <v>15</v>
      </c>
      <c r="C1779" s="61"/>
      <c r="D1779" s="61"/>
      <c r="E1779" s="61"/>
      <c r="F1779" s="62">
        <f t="shared" si="77"/>
        <v>0</v>
      </c>
      <c r="G1779" s="15"/>
    </row>
    <row r="1780" spans="2:7" s="16" customFormat="1" x14ac:dyDescent="0.45">
      <c r="B1780" s="38" t="s">
        <v>16</v>
      </c>
      <c r="C1780" s="61">
        <v>132082.69</v>
      </c>
      <c r="D1780" s="61"/>
      <c r="E1780" s="61"/>
      <c r="F1780" s="62">
        <f t="shared" si="77"/>
        <v>0</v>
      </c>
      <c r="G1780" s="15"/>
    </row>
    <row r="1781" spans="2:7" s="16" customFormat="1" x14ac:dyDescent="0.45">
      <c r="B1781" s="38" t="s">
        <v>17</v>
      </c>
      <c r="C1781" s="61"/>
      <c r="D1781" s="61"/>
      <c r="E1781" s="61"/>
      <c r="F1781" s="62">
        <f t="shared" si="77"/>
        <v>0</v>
      </c>
      <c r="G1781" s="15"/>
    </row>
    <row r="1782" spans="2:7" s="16" customFormat="1" x14ac:dyDescent="0.45">
      <c r="B1782" s="38" t="s">
        <v>18</v>
      </c>
      <c r="C1782" s="61"/>
      <c r="D1782" s="61"/>
      <c r="E1782" s="61"/>
      <c r="F1782" s="62">
        <f t="shared" si="77"/>
        <v>0</v>
      </c>
      <c r="G1782" s="15"/>
    </row>
    <row r="1783" spans="2:7" s="16" customFormat="1" ht="35.25" x14ac:dyDescent="0.5">
      <c r="B1783" s="36" t="s">
        <v>19</v>
      </c>
      <c r="C1783" s="64">
        <f>C1782+C1781+C1780+C1779</f>
        <v>132082.69</v>
      </c>
      <c r="D1783" s="64">
        <f>D1782+D1781+D1780+D1779</f>
        <v>0</v>
      </c>
      <c r="E1783" s="64">
        <f>E1782+E1781+E1780+E1779</f>
        <v>0</v>
      </c>
      <c r="F1783" s="62">
        <f t="shared" si="77"/>
        <v>0</v>
      </c>
      <c r="G1783" s="15"/>
    </row>
    <row r="1784" spans="2:7" s="16" customFormat="1" x14ac:dyDescent="0.45">
      <c r="B1784" s="38" t="s">
        <v>20</v>
      </c>
      <c r="C1784" s="61"/>
      <c r="D1784" s="61"/>
      <c r="E1784" s="61"/>
      <c r="F1784" s="62">
        <f t="shared" si="77"/>
        <v>0</v>
      </c>
      <c r="G1784" s="15"/>
    </row>
    <row r="1785" spans="2:7" s="16" customFormat="1" x14ac:dyDescent="0.45">
      <c r="B1785" s="38" t="s">
        <v>21</v>
      </c>
      <c r="C1785" s="61"/>
      <c r="D1785" s="61"/>
      <c r="E1785" s="61"/>
      <c r="F1785" s="62">
        <f t="shared" si="77"/>
        <v>0</v>
      </c>
      <c r="G1785" s="15"/>
    </row>
    <row r="1786" spans="2:7" s="16" customFormat="1" x14ac:dyDescent="0.45">
      <c r="B1786" s="38" t="s">
        <v>22</v>
      </c>
      <c r="C1786" s="61"/>
      <c r="D1786" s="61"/>
      <c r="E1786" s="61"/>
      <c r="F1786" s="62">
        <f t="shared" si="77"/>
        <v>0</v>
      </c>
      <c r="G1786" s="15"/>
    </row>
    <row r="1787" spans="2:7" s="16" customFormat="1" ht="35.25" x14ac:dyDescent="0.5">
      <c r="B1787" s="36" t="s">
        <v>23</v>
      </c>
      <c r="C1787" s="64">
        <f>C1786+C1785+C1784</f>
        <v>0</v>
      </c>
      <c r="D1787" s="64">
        <f>D1786+D1785+D1784</f>
        <v>0</v>
      </c>
      <c r="E1787" s="64">
        <f>E1786+E1785+E1784</f>
        <v>0</v>
      </c>
      <c r="F1787" s="62">
        <f t="shared" si="77"/>
        <v>0</v>
      </c>
      <c r="G1787" s="15"/>
    </row>
    <row r="1788" spans="2:7" s="16" customFormat="1" ht="35.25" x14ac:dyDescent="0.5">
      <c r="B1788" s="36" t="s">
        <v>24</v>
      </c>
      <c r="C1788" s="71">
        <f>C1787+C1783+C1778+C1774</f>
        <v>756461.41</v>
      </c>
      <c r="D1788" s="71">
        <f>D1787+D1783+D1778+D1774</f>
        <v>592024.30000000005</v>
      </c>
      <c r="E1788" s="71">
        <f>E1787+E1783+E1778+E1774</f>
        <v>641133.01</v>
      </c>
      <c r="F1788" s="62">
        <f t="shared" si="77"/>
        <v>49108.709999999963</v>
      </c>
      <c r="G1788" s="15"/>
    </row>
    <row r="1789" spans="2:7" s="16" customFormat="1" ht="35.25" x14ac:dyDescent="0.5">
      <c r="B1789" s="39"/>
      <c r="C1789" s="67"/>
      <c r="D1789" s="67"/>
      <c r="E1789" s="67"/>
      <c r="F1789" s="68"/>
      <c r="G1789" s="15"/>
    </row>
    <row r="1790" spans="2:7" s="16" customFormat="1" ht="35.25" x14ac:dyDescent="0.5">
      <c r="B1790" s="39"/>
      <c r="C1790" s="67"/>
      <c r="D1790" s="67"/>
      <c r="E1790" s="67"/>
      <c r="F1790" s="68"/>
      <c r="G1790" s="15"/>
    </row>
    <row r="1791" spans="2:7" s="16" customFormat="1" ht="35.25" x14ac:dyDescent="0.5">
      <c r="B1791" s="39"/>
      <c r="C1791" s="67"/>
      <c r="D1791" s="67"/>
      <c r="E1791" s="67"/>
      <c r="F1791" s="68"/>
      <c r="G1791" s="15"/>
    </row>
    <row r="1792" spans="2:7" s="16" customFormat="1" ht="35.25" x14ac:dyDescent="0.5">
      <c r="B1792" s="39" t="s">
        <v>71</v>
      </c>
      <c r="C1792" s="67"/>
      <c r="D1792" s="67"/>
      <c r="E1792" s="67"/>
      <c r="F1792" s="68"/>
      <c r="G1792" s="15"/>
    </row>
    <row r="1793" spans="2:7" s="16" customFormat="1" ht="35.25" x14ac:dyDescent="0.5">
      <c r="B1793" s="39"/>
      <c r="C1793" s="67"/>
      <c r="D1793" s="67"/>
      <c r="E1793" s="67"/>
      <c r="F1793" s="68"/>
      <c r="G1793" s="15"/>
    </row>
    <row r="1794" spans="2:7" s="16" customFormat="1" ht="35.25" x14ac:dyDescent="0.5">
      <c r="B1794" s="36" t="s">
        <v>149</v>
      </c>
      <c r="C1794" s="59" t="s">
        <v>5</v>
      </c>
      <c r="D1794" s="59" t="s">
        <v>6</v>
      </c>
      <c r="E1794" s="59" t="s">
        <v>6</v>
      </c>
      <c r="F1794" s="60" t="s">
        <v>175</v>
      </c>
      <c r="G1794" s="15"/>
    </row>
    <row r="1795" spans="2:7" s="16" customFormat="1" ht="35.25" x14ac:dyDescent="0.5">
      <c r="B1795" s="37">
        <v>420004</v>
      </c>
      <c r="C1795" s="59" t="s">
        <v>169</v>
      </c>
      <c r="D1795" s="59" t="s">
        <v>169</v>
      </c>
      <c r="E1795" s="59" t="s">
        <v>174</v>
      </c>
      <c r="F1795" s="60" t="s">
        <v>176</v>
      </c>
      <c r="G1795" s="15"/>
    </row>
    <row r="1796" spans="2:7" s="16" customFormat="1" x14ac:dyDescent="0.45">
      <c r="B1796" s="38" t="s">
        <v>7</v>
      </c>
      <c r="C1796" s="61"/>
      <c r="D1796" s="61"/>
      <c r="E1796" s="61"/>
      <c r="F1796" s="62">
        <f t="shared" ref="F1796:F1813" si="78">E1796-D1796</f>
        <v>0</v>
      </c>
      <c r="G1796" s="15"/>
    </row>
    <row r="1797" spans="2:7" s="16" customFormat="1" x14ac:dyDescent="0.45">
      <c r="B1797" s="38" t="s">
        <v>8</v>
      </c>
      <c r="C1797" s="61"/>
      <c r="D1797" s="61"/>
      <c r="E1797" s="61"/>
      <c r="F1797" s="62">
        <f t="shared" si="78"/>
        <v>0</v>
      </c>
      <c r="G1797" s="15"/>
    </row>
    <row r="1798" spans="2:7" s="16" customFormat="1" x14ac:dyDescent="0.45">
      <c r="B1798" s="38" t="s">
        <v>9</v>
      </c>
      <c r="C1798" s="63"/>
      <c r="D1798" s="61"/>
      <c r="E1798" s="61"/>
      <c r="F1798" s="62">
        <f t="shared" si="78"/>
        <v>0</v>
      </c>
      <c r="G1798" s="15"/>
    </row>
    <row r="1799" spans="2:7" s="16" customFormat="1" ht="35.25" x14ac:dyDescent="0.5">
      <c r="B1799" s="36" t="s">
        <v>10</v>
      </c>
      <c r="C1799" s="64">
        <f>C1798+C1797+C1796</f>
        <v>0</v>
      </c>
      <c r="D1799" s="64">
        <f>D1798+D1797+D1796</f>
        <v>0</v>
      </c>
      <c r="E1799" s="64">
        <f>E1798+E1797+E1796</f>
        <v>0</v>
      </c>
      <c r="F1799" s="62">
        <f t="shared" si="78"/>
        <v>0</v>
      </c>
      <c r="G1799" s="15"/>
    </row>
    <row r="1800" spans="2:7" s="16" customFormat="1" x14ac:dyDescent="0.45">
      <c r="B1800" s="38" t="s">
        <v>11</v>
      </c>
      <c r="C1800" s="63"/>
      <c r="D1800" s="63"/>
      <c r="E1800" s="63"/>
      <c r="F1800" s="62">
        <f t="shared" si="78"/>
        <v>0</v>
      </c>
      <c r="G1800" s="15"/>
    </row>
    <row r="1801" spans="2:7" s="16" customFormat="1" x14ac:dyDescent="0.45">
      <c r="B1801" s="38" t="s">
        <v>12</v>
      </c>
      <c r="C1801" s="61"/>
      <c r="D1801" s="61"/>
      <c r="E1801" s="61"/>
      <c r="F1801" s="62">
        <f t="shared" si="78"/>
        <v>0</v>
      </c>
      <c r="G1801" s="15"/>
    </row>
    <row r="1802" spans="2:7" s="16" customFormat="1" x14ac:dyDescent="0.45">
      <c r="B1802" s="38" t="s">
        <v>13</v>
      </c>
      <c r="C1802" s="61"/>
      <c r="D1802" s="61"/>
      <c r="E1802" s="61"/>
      <c r="F1802" s="62">
        <f t="shared" si="78"/>
        <v>0</v>
      </c>
      <c r="G1802" s="15"/>
    </row>
    <row r="1803" spans="2:7" s="16" customFormat="1" ht="35.25" x14ac:dyDescent="0.5">
      <c r="B1803" s="36" t="s">
        <v>14</v>
      </c>
      <c r="C1803" s="64">
        <f>C1802+C1801+C1800</f>
        <v>0</v>
      </c>
      <c r="D1803" s="64">
        <f>D1802+D1801+D1800</f>
        <v>0</v>
      </c>
      <c r="E1803" s="64">
        <f>E1802+E1801+E1800</f>
        <v>0</v>
      </c>
      <c r="F1803" s="62">
        <f t="shared" si="78"/>
        <v>0</v>
      </c>
      <c r="G1803" s="15"/>
    </row>
    <row r="1804" spans="2:7" s="16" customFormat="1" x14ac:dyDescent="0.45">
      <c r="B1804" s="38" t="s">
        <v>15</v>
      </c>
      <c r="C1804" s="61"/>
      <c r="D1804" s="61"/>
      <c r="E1804" s="61"/>
      <c r="F1804" s="62">
        <f t="shared" si="78"/>
        <v>0</v>
      </c>
      <c r="G1804" s="15"/>
    </row>
    <row r="1805" spans="2:7" s="16" customFormat="1" x14ac:dyDescent="0.45">
      <c r="B1805" s="38" t="s">
        <v>16</v>
      </c>
      <c r="C1805" s="61"/>
      <c r="D1805" s="61"/>
      <c r="E1805" s="61"/>
      <c r="F1805" s="62">
        <f t="shared" si="78"/>
        <v>0</v>
      </c>
      <c r="G1805" s="15"/>
    </row>
    <row r="1806" spans="2:7" s="16" customFormat="1" x14ac:dyDescent="0.45">
      <c r="B1806" s="38" t="s">
        <v>17</v>
      </c>
      <c r="C1806" s="61"/>
      <c r="D1806" s="61"/>
      <c r="E1806" s="61"/>
      <c r="F1806" s="62">
        <f t="shared" si="78"/>
        <v>0</v>
      </c>
      <c r="G1806" s="15"/>
    </row>
    <row r="1807" spans="2:7" s="16" customFormat="1" x14ac:dyDescent="0.45">
      <c r="B1807" s="38" t="s">
        <v>18</v>
      </c>
      <c r="C1807" s="61"/>
      <c r="D1807" s="61"/>
      <c r="E1807" s="61"/>
      <c r="F1807" s="62">
        <f t="shared" si="78"/>
        <v>0</v>
      </c>
      <c r="G1807" s="15"/>
    </row>
    <row r="1808" spans="2:7" s="16" customFormat="1" ht="35.25" x14ac:dyDescent="0.5">
      <c r="B1808" s="36" t="s">
        <v>19</v>
      </c>
      <c r="C1808" s="64">
        <f>C1807+C1806+C1805+C1804</f>
        <v>0</v>
      </c>
      <c r="D1808" s="64">
        <f>D1807+D1806+D1805+D1804</f>
        <v>0</v>
      </c>
      <c r="E1808" s="64">
        <f>E1807+E1806+E1805+E1804</f>
        <v>0</v>
      </c>
      <c r="F1808" s="62">
        <f t="shared" si="78"/>
        <v>0</v>
      </c>
      <c r="G1808" s="15"/>
    </row>
    <row r="1809" spans="2:7" s="16" customFormat="1" x14ac:dyDescent="0.45">
      <c r="B1809" s="38" t="s">
        <v>20</v>
      </c>
      <c r="C1809" s="61"/>
      <c r="D1809" s="61"/>
      <c r="E1809" s="61"/>
      <c r="F1809" s="62">
        <f t="shared" si="78"/>
        <v>0</v>
      </c>
      <c r="G1809" s="15"/>
    </row>
    <row r="1810" spans="2:7" s="16" customFormat="1" x14ac:dyDescent="0.45">
      <c r="B1810" s="38" t="s">
        <v>21</v>
      </c>
      <c r="C1810" s="61"/>
      <c r="D1810" s="61"/>
      <c r="E1810" s="61"/>
      <c r="F1810" s="62">
        <f t="shared" si="78"/>
        <v>0</v>
      </c>
      <c r="G1810" s="15"/>
    </row>
    <row r="1811" spans="2:7" s="16" customFormat="1" x14ac:dyDescent="0.45">
      <c r="B1811" s="38" t="s">
        <v>22</v>
      </c>
      <c r="C1811" s="61"/>
      <c r="D1811" s="61"/>
      <c r="E1811" s="61"/>
      <c r="F1811" s="62">
        <f t="shared" si="78"/>
        <v>0</v>
      </c>
      <c r="G1811" s="15"/>
    </row>
    <row r="1812" spans="2:7" s="16" customFormat="1" ht="35.25" x14ac:dyDescent="0.5">
      <c r="B1812" s="36" t="s">
        <v>23</v>
      </c>
      <c r="C1812" s="64">
        <f>C1811+C1810+C1809</f>
        <v>0</v>
      </c>
      <c r="D1812" s="64">
        <f>D1811+D1810+D1809</f>
        <v>0</v>
      </c>
      <c r="E1812" s="64">
        <f>E1811+E1810+E1809</f>
        <v>0</v>
      </c>
      <c r="F1812" s="62">
        <f t="shared" si="78"/>
        <v>0</v>
      </c>
      <c r="G1812" s="15"/>
    </row>
    <row r="1813" spans="2:7" s="16" customFormat="1" ht="35.25" x14ac:dyDescent="0.5">
      <c r="B1813" s="36" t="s">
        <v>24</v>
      </c>
      <c r="C1813" s="71">
        <f>C1812+C1808+C1803+C1799</f>
        <v>0</v>
      </c>
      <c r="D1813" s="71">
        <f>D1812+D1808+D1803+D1799</f>
        <v>0</v>
      </c>
      <c r="E1813" s="71">
        <f>E1812+E1808+E1803+E1799</f>
        <v>0</v>
      </c>
      <c r="F1813" s="62">
        <f t="shared" si="78"/>
        <v>0</v>
      </c>
      <c r="G1813" s="15"/>
    </row>
    <row r="1814" spans="2:7" s="16" customFormat="1" ht="35.25" x14ac:dyDescent="0.5">
      <c r="B1814" s="39"/>
      <c r="C1814" s="67"/>
      <c r="D1814" s="67"/>
      <c r="E1814" s="67"/>
      <c r="F1814" s="68"/>
      <c r="G1814" s="15"/>
    </row>
    <row r="1815" spans="2:7" s="16" customFormat="1" ht="35.25" x14ac:dyDescent="0.5">
      <c r="B1815" s="39"/>
      <c r="C1815" s="67"/>
      <c r="D1815" s="67"/>
      <c r="E1815" s="67"/>
      <c r="F1815" s="68"/>
      <c r="G1815" s="15"/>
    </row>
    <row r="1816" spans="2:7" s="16" customFormat="1" ht="35.25" x14ac:dyDescent="0.5">
      <c r="B1816" s="36" t="s">
        <v>82</v>
      </c>
      <c r="C1816" s="59" t="s">
        <v>5</v>
      </c>
      <c r="D1816" s="59" t="s">
        <v>6</v>
      </c>
      <c r="E1816" s="59" t="s">
        <v>6</v>
      </c>
      <c r="F1816" s="60" t="s">
        <v>175</v>
      </c>
      <c r="G1816" s="15"/>
    </row>
    <row r="1817" spans="2:7" s="16" customFormat="1" ht="35.25" x14ac:dyDescent="0.5">
      <c r="B1817" s="37">
        <v>420007</v>
      </c>
      <c r="C1817" s="59" t="s">
        <v>169</v>
      </c>
      <c r="D1817" s="59" t="s">
        <v>169</v>
      </c>
      <c r="E1817" s="59" t="s">
        <v>174</v>
      </c>
      <c r="F1817" s="60" t="s">
        <v>176</v>
      </c>
      <c r="G1817" s="15"/>
    </row>
    <row r="1818" spans="2:7" s="16" customFormat="1" x14ac:dyDescent="0.45">
      <c r="B1818" s="38" t="s">
        <v>7</v>
      </c>
      <c r="C1818" s="61">
        <v>244607.23</v>
      </c>
      <c r="D1818" s="61">
        <v>171633.63</v>
      </c>
      <c r="E1818" s="61">
        <v>70000</v>
      </c>
      <c r="F1818" s="62">
        <f t="shared" ref="F1818:F1835" si="79">E1818-D1818</f>
        <v>-101633.63</v>
      </c>
      <c r="G1818" s="15"/>
    </row>
    <row r="1819" spans="2:7" s="16" customFormat="1" x14ac:dyDescent="0.45">
      <c r="B1819" s="38" t="s">
        <v>8</v>
      </c>
      <c r="C1819" s="61"/>
      <c r="D1819" s="61"/>
      <c r="E1819" s="61"/>
      <c r="F1819" s="62">
        <f t="shared" si="79"/>
        <v>0</v>
      </c>
      <c r="G1819" s="15"/>
    </row>
    <row r="1820" spans="2:7" s="20" customFormat="1" x14ac:dyDescent="0.45">
      <c r="B1820" s="38" t="s">
        <v>9</v>
      </c>
      <c r="C1820" s="63">
        <v>12836.76</v>
      </c>
      <c r="D1820" s="61">
        <v>60653.37</v>
      </c>
      <c r="E1820" s="61">
        <v>28000</v>
      </c>
      <c r="F1820" s="62">
        <f t="shared" si="79"/>
        <v>-32653.370000000003</v>
      </c>
      <c r="G1820" s="19"/>
    </row>
    <row r="1821" spans="2:7" s="20" customFormat="1" ht="35.25" x14ac:dyDescent="0.5">
      <c r="B1821" s="36" t="s">
        <v>10</v>
      </c>
      <c r="C1821" s="64">
        <f>SUM(C1818:C1820)</f>
        <v>257443.99000000002</v>
      </c>
      <c r="D1821" s="64">
        <f>SUM(D1818:D1820)</f>
        <v>232287</v>
      </c>
      <c r="E1821" s="64">
        <f>SUM(E1818:E1820)</f>
        <v>98000</v>
      </c>
      <c r="F1821" s="62">
        <f t="shared" si="79"/>
        <v>-134287</v>
      </c>
      <c r="G1821" s="19"/>
    </row>
    <row r="1822" spans="2:7" s="16" customFormat="1" x14ac:dyDescent="0.45">
      <c r="B1822" s="38" t="s">
        <v>11</v>
      </c>
      <c r="C1822" s="63">
        <v>1367.62</v>
      </c>
      <c r="D1822" s="63"/>
      <c r="E1822" s="63"/>
      <c r="F1822" s="62">
        <f t="shared" si="79"/>
        <v>0</v>
      </c>
      <c r="G1822" s="15"/>
    </row>
    <row r="1823" spans="2:7" s="16" customFormat="1" x14ac:dyDescent="0.45">
      <c r="B1823" s="38" t="s">
        <v>12</v>
      </c>
      <c r="C1823" s="61">
        <v>100428.96</v>
      </c>
      <c r="D1823" s="61">
        <v>151300</v>
      </c>
      <c r="E1823" s="61">
        <v>151500</v>
      </c>
      <c r="F1823" s="62">
        <f t="shared" si="79"/>
        <v>200</v>
      </c>
      <c r="G1823" s="15"/>
    </row>
    <row r="1824" spans="2:7" s="16" customFormat="1" x14ac:dyDescent="0.45">
      <c r="B1824" s="38" t="s">
        <v>13</v>
      </c>
      <c r="C1824" s="61"/>
      <c r="D1824" s="61">
        <v>2000</v>
      </c>
      <c r="E1824" s="61">
        <v>4350</v>
      </c>
      <c r="F1824" s="62">
        <f t="shared" si="79"/>
        <v>2350</v>
      </c>
      <c r="G1824" s="15"/>
    </row>
    <row r="1825" spans="2:7" s="18" customFormat="1" ht="35.25" x14ac:dyDescent="0.5">
      <c r="B1825" s="36" t="s">
        <v>14</v>
      </c>
      <c r="C1825" s="64">
        <f>SUM(C1822:C1824)</f>
        <v>101796.58</v>
      </c>
      <c r="D1825" s="64">
        <f>SUM(D1823:D1824)</f>
        <v>153300</v>
      </c>
      <c r="E1825" s="64">
        <f>SUM(E1823:E1824)</f>
        <v>155850</v>
      </c>
      <c r="F1825" s="62">
        <f t="shared" si="79"/>
        <v>2550</v>
      </c>
      <c r="G1825" s="15"/>
    </row>
    <row r="1826" spans="2:7" s="18" customFormat="1" x14ac:dyDescent="0.45">
      <c r="B1826" s="38" t="s">
        <v>15</v>
      </c>
      <c r="C1826" s="61"/>
      <c r="D1826" s="61">
        <v>30300</v>
      </c>
      <c r="E1826" s="61">
        <v>31300</v>
      </c>
      <c r="F1826" s="62">
        <f t="shared" si="79"/>
        <v>1000</v>
      </c>
      <c r="G1826" s="15"/>
    </row>
    <row r="1827" spans="2:7" s="18" customFormat="1" x14ac:dyDescent="0.45">
      <c r="B1827" s="38" t="s">
        <v>16</v>
      </c>
      <c r="C1827" s="61"/>
      <c r="D1827" s="61"/>
      <c r="E1827" s="61">
        <v>50000</v>
      </c>
      <c r="F1827" s="62">
        <f t="shared" si="79"/>
        <v>50000</v>
      </c>
      <c r="G1827" s="15"/>
    </row>
    <row r="1828" spans="2:7" s="16" customFormat="1" x14ac:dyDescent="0.45">
      <c r="B1828" s="38" t="s">
        <v>17</v>
      </c>
      <c r="C1828" s="61"/>
      <c r="D1828" s="61"/>
      <c r="E1828" s="61"/>
      <c r="F1828" s="62">
        <f t="shared" si="79"/>
        <v>0</v>
      </c>
      <c r="G1828" s="15"/>
    </row>
    <row r="1829" spans="2:7" s="16" customFormat="1" x14ac:dyDescent="0.45">
      <c r="B1829" s="38" t="s">
        <v>18</v>
      </c>
      <c r="C1829" s="61"/>
      <c r="D1829" s="61"/>
      <c r="E1829" s="61"/>
      <c r="F1829" s="62">
        <f t="shared" si="79"/>
        <v>0</v>
      </c>
      <c r="G1829" s="15"/>
    </row>
    <row r="1830" spans="2:7" s="16" customFormat="1" ht="35.25" x14ac:dyDescent="0.5">
      <c r="B1830" s="36" t="s">
        <v>19</v>
      </c>
      <c r="C1830" s="64">
        <f>SUM(C1826:C1828)</f>
        <v>0</v>
      </c>
      <c r="D1830" s="64">
        <f>SUM(D1826:D1828)</f>
        <v>30300</v>
      </c>
      <c r="E1830" s="64">
        <f>SUM(E1826:E1828)</f>
        <v>81300</v>
      </c>
      <c r="F1830" s="62">
        <f t="shared" si="79"/>
        <v>51000</v>
      </c>
      <c r="G1830" s="15"/>
    </row>
    <row r="1831" spans="2:7" s="16" customFormat="1" x14ac:dyDescent="0.45">
      <c r="B1831" s="38" t="s">
        <v>20</v>
      </c>
      <c r="C1831" s="61"/>
      <c r="D1831" s="61"/>
      <c r="E1831" s="61"/>
      <c r="F1831" s="62">
        <f t="shared" si="79"/>
        <v>0</v>
      </c>
      <c r="G1831" s="15"/>
    </row>
    <row r="1832" spans="2:7" s="16" customFormat="1" x14ac:dyDescent="0.45">
      <c r="B1832" s="38" t="s">
        <v>21</v>
      </c>
      <c r="C1832" s="61"/>
      <c r="D1832" s="61"/>
      <c r="E1832" s="61"/>
      <c r="F1832" s="62">
        <f t="shared" si="79"/>
        <v>0</v>
      </c>
      <c r="G1832" s="15"/>
    </row>
    <row r="1833" spans="2:7" s="16" customFormat="1" x14ac:dyDescent="0.45">
      <c r="B1833" s="38" t="s">
        <v>22</v>
      </c>
      <c r="C1833" s="61"/>
      <c r="D1833" s="61"/>
      <c r="E1833" s="61"/>
      <c r="F1833" s="62">
        <f t="shared" si="79"/>
        <v>0</v>
      </c>
      <c r="G1833" s="15"/>
    </row>
    <row r="1834" spans="2:7" s="16" customFormat="1" ht="35.25" x14ac:dyDescent="0.5">
      <c r="B1834" s="36" t="s">
        <v>23</v>
      </c>
      <c r="C1834" s="64">
        <v>0</v>
      </c>
      <c r="D1834" s="64">
        <v>0</v>
      </c>
      <c r="E1834" s="64">
        <v>0</v>
      </c>
      <c r="F1834" s="62">
        <f t="shared" si="79"/>
        <v>0</v>
      </c>
      <c r="G1834" s="15"/>
    </row>
    <row r="1835" spans="2:7" s="16" customFormat="1" ht="35.25" x14ac:dyDescent="0.5">
      <c r="B1835" s="36" t="s">
        <v>24</v>
      </c>
      <c r="C1835" s="71">
        <f>C1830+C1821+C1825+C1834</f>
        <v>359240.57</v>
      </c>
      <c r="D1835" s="71">
        <f>D1830+D1821+D1825+D1834</f>
        <v>415887</v>
      </c>
      <c r="E1835" s="71">
        <f>E1830+E1821+E1825+E1834</f>
        <v>335150</v>
      </c>
      <c r="F1835" s="62">
        <f t="shared" si="79"/>
        <v>-80737</v>
      </c>
      <c r="G1835" s="15"/>
    </row>
    <row r="1836" spans="2:7" s="16" customFormat="1" ht="35.25" x14ac:dyDescent="0.5">
      <c r="B1836" s="39"/>
      <c r="C1836" s="67"/>
      <c r="D1836" s="67"/>
      <c r="E1836" s="67"/>
      <c r="F1836" s="68"/>
      <c r="G1836" s="15"/>
    </row>
    <row r="1837" spans="2:7" s="16" customFormat="1" ht="35.25" x14ac:dyDescent="0.5">
      <c r="B1837" s="39"/>
      <c r="C1837" s="67"/>
      <c r="D1837" s="67"/>
      <c r="E1837" s="67"/>
      <c r="F1837" s="68"/>
      <c r="G1837" s="15"/>
    </row>
    <row r="1838" spans="2:7" s="16" customFormat="1" ht="35.25" x14ac:dyDescent="0.5">
      <c r="B1838" s="36" t="s">
        <v>83</v>
      </c>
      <c r="C1838" s="59" t="s">
        <v>5</v>
      </c>
      <c r="D1838" s="59" t="s">
        <v>6</v>
      </c>
      <c r="E1838" s="59" t="s">
        <v>6</v>
      </c>
      <c r="F1838" s="60" t="s">
        <v>175</v>
      </c>
      <c r="G1838" s="25"/>
    </row>
    <row r="1839" spans="2:7" s="16" customFormat="1" ht="35.25" x14ac:dyDescent="0.5">
      <c r="B1839" s="37">
        <v>420008</v>
      </c>
      <c r="C1839" s="59" t="s">
        <v>169</v>
      </c>
      <c r="D1839" s="59" t="s">
        <v>169</v>
      </c>
      <c r="E1839" s="59" t="s">
        <v>174</v>
      </c>
      <c r="F1839" s="60" t="s">
        <v>176</v>
      </c>
      <c r="G1839" s="15"/>
    </row>
    <row r="1840" spans="2:7" s="16" customFormat="1" x14ac:dyDescent="0.45">
      <c r="B1840" s="38" t="s">
        <v>7</v>
      </c>
      <c r="C1840" s="61">
        <v>214375.11</v>
      </c>
      <c r="D1840" s="61">
        <v>229290</v>
      </c>
      <c r="E1840" s="61">
        <v>216251.09</v>
      </c>
      <c r="F1840" s="62">
        <f t="shared" ref="F1840:F1857" si="80">E1840-D1840</f>
        <v>-13038.910000000003</v>
      </c>
      <c r="G1840" s="15"/>
    </row>
    <row r="1841" spans="2:7" s="16" customFormat="1" x14ac:dyDescent="0.45">
      <c r="B1841" s="38" t="s">
        <v>8</v>
      </c>
      <c r="C1841" s="61"/>
      <c r="D1841" s="61"/>
      <c r="E1841" s="61"/>
      <c r="F1841" s="62">
        <f t="shared" si="80"/>
        <v>0</v>
      </c>
      <c r="G1841" s="15"/>
    </row>
    <row r="1842" spans="2:7" s="16" customFormat="1" x14ac:dyDescent="0.45">
      <c r="B1842" s="38" t="s">
        <v>9</v>
      </c>
      <c r="C1842" s="63">
        <v>73117.710000000006</v>
      </c>
      <c r="D1842" s="61">
        <v>91716.19</v>
      </c>
      <c r="E1842" s="61">
        <v>86500.44</v>
      </c>
      <c r="F1842" s="62">
        <f t="shared" si="80"/>
        <v>-5215.75</v>
      </c>
      <c r="G1842" s="15"/>
    </row>
    <row r="1843" spans="2:7" s="16" customFormat="1" ht="35.25" x14ac:dyDescent="0.5">
      <c r="B1843" s="36" t="s">
        <v>10</v>
      </c>
      <c r="C1843" s="64">
        <f>C1842+C1841+C1840</f>
        <v>287492.82</v>
      </c>
      <c r="D1843" s="64">
        <f>D1842+D1841+D1840</f>
        <v>321006.19</v>
      </c>
      <c r="E1843" s="64">
        <f>E1842+E1841+E1840</f>
        <v>302751.53000000003</v>
      </c>
      <c r="F1843" s="62">
        <f t="shared" si="80"/>
        <v>-18254.659999999974</v>
      </c>
      <c r="G1843" s="15"/>
    </row>
    <row r="1844" spans="2:7" s="16" customFormat="1" x14ac:dyDescent="0.45">
      <c r="B1844" s="38" t="s">
        <v>11</v>
      </c>
      <c r="C1844" s="63">
        <v>100</v>
      </c>
      <c r="D1844" s="63"/>
      <c r="E1844" s="63"/>
      <c r="F1844" s="62">
        <f t="shared" si="80"/>
        <v>0</v>
      </c>
      <c r="G1844" s="15"/>
    </row>
    <row r="1845" spans="2:7" s="16" customFormat="1" x14ac:dyDescent="0.45">
      <c r="B1845" s="38" t="s">
        <v>12</v>
      </c>
      <c r="C1845" s="61">
        <v>41764.18</v>
      </c>
      <c r="D1845" s="61">
        <v>42134.54</v>
      </c>
      <c r="E1845" s="61">
        <v>43077.94</v>
      </c>
      <c r="F1845" s="62">
        <f t="shared" si="80"/>
        <v>943.40000000000146</v>
      </c>
      <c r="G1845" s="15"/>
    </row>
    <row r="1846" spans="2:7" s="18" customFormat="1" x14ac:dyDescent="0.45">
      <c r="B1846" s="38" t="s">
        <v>13</v>
      </c>
      <c r="C1846" s="61">
        <v>313.81</v>
      </c>
      <c r="D1846" s="61">
        <v>3836.9</v>
      </c>
      <c r="E1846" s="61">
        <v>300</v>
      </c>
      <c r="F1846" s="62">
        <f t="shared" si="80"/>
        <v>-3536.9</v>
      </c>
      <c r="G1846" s="15"/>
    </row>
    <row r="1847" spans="2:7" s="18" customFormat="1" ht="35.25" x14ac:dyDescent="0.5">
      <c r="B1847" s="36" t="s">
        <v>14</v>
      </c>
      <c r="C1847" s="64">
        <f>C1846+C1845+C1844</f>
        <v>42177.99</v>
      </c>
      <c r="D1847" s="64">
        <f>D1846+D1845+D1844</f>
        <v>45971.44</v>
      </c>
      <c r="E1847" s="64">
        <f>E1846+E1845+E1844</f>
        <v>43377.94</v>
      </c>
      <c r="F1847" s="62">
        <f t="shared" si="80"/>
        <v>-2593.5</v>
      </c>
      <c r="G1847" s="15"/>
    </row>
    <row r="1848" spans="2:7" s="18" customFormat="1" x14ac:dyDescent="0.45">
      <c r="B1848" s="38" t="s">
        <v>15</v>
      </c>
      <c r="C1848" s="61"/>
      <c r="D1848" s="61"/>
      <c r="E1848" s="61"/>
      <c r="F1848" s="62">
        <f t="shared" si="80"/>
        <v>0</v>
      </c>
      <c r="G1848" s="15"/>
    </row>
    <row r="1849" spans="2:7" s="18" customFormat="1" x14ac:dyDescent="0.45">
      <c r="B1849" s="38" t="s">
        <v>16</v>
      </c>
      <c r="C1849" s="61"/>
      <c r="D1849" s="61"/>
      <c r="E1849" s="61"/>
      <c r="F1849" s="62">
        <f t="shared" si="80"/>
        <v>0</v>
      </c>
      <c r="G1849" s="15"/>
    </row>
    <row r="1850" spans="2:7" s="18" customFormat="1" x14ac:dyDescent="0.45">
      <c r="B1850" s="38" t="s">
        <v>17</v>
      </c>
      <c r="C1850" s="61"/>
      <c r="D1850" s="61"/>
      <c r="E1850" s="61"/>
      <c r="F1850" s="62">
        <f t="shared" si="80"/>
        <v>0</v>
      </c>
      <c r="G1850" s="15"/>
    </row>
    <row r="1851" spans="2:7" s="16" customFormat="1" x14ac:dyDescent="0.45">
      <c r="B1851" s="38" t="s">
        <v>18</v>
      </c>
      <c r="C1851" s="61"/>
      <c r="D1851" s="61"/>
      <c r="E1851" s="61"/>
      <c r="F1851" s="62">
        <f t="shared" si="80"/>
        <v>0</v>
      </c>
      <c r="G1851" s="15"/>
    </row>
    <row r="1852" spans="2:7" s="16" customFormat="1" ht="35.25" x14ac:dyDescent="0.5">
      <c r="B1852" s="36" t="s">
        <v>19</v>
      </c>
      <c r="C1852" s="64">
        <f>C1851+C1850+C1849+C1848</f>
        <v>0</v>
      </c>
      <c r="D1852" s="64">
        <f>D1851+D1850+D1849+D1848</f>
        <v>0</v>
      </c>
      <c r="E1852" s="64">
        <f>E1851+E1850+E1849+E1848</f>
        <v>0</v>
      </c>
      <c r="F1852" s="62">
        <f t="shared" si="80"/>
        <v>0</v>
      </c>
      <c r="G1852" s="15"/>
    </row>
    <row r="1853" spans="2:7" s="16" customFormat="1" x14ac:dyDescent="0.45">
      <c r="B1853" s="38" t="s">
        <v>20</v>
      </c>
      <c r="C1853" s="61">
        <v>13453.28</v>
      </c>
      <c r="D1853" s="61">
        <v>10950</v>
      </c>
      <c r="E1853" s="61">
        <v>10000</v>
      </c>
      <c r="F1853" s="62">
        <f t="shared" si="80"/>
        <v>-950</v>
      </c>
      <c r="G1853" s="15"/>
    </row>
    <row r="1854" spans="2:7" s="16" customFormat="1" x14ac:dyDescent="0.45">
      <c r="B1854" s="38" t="s">
        <v>21</v>
      </c>
      <c r="C1854" s="61"/>
      <c r="D1854" s="61"/>
      <c r="E1854" s="61"/>
      <c r="F1854" s="62">
        <f t="shared" si="80"/>
        <v>0</v>
      </c>
      <c r="G1854" s="15"/>
    </row>
    <row r="1855" spans="2:7" s="16" customFormat="1" x14ac:dyDescent="0.45">
      <c r="B1855" s="38" t="s">
        <v>22</v>
      </c>
      <c r="C1855" s="61"/>
      <c r="D1855" s="61"/>
      <c r="E1855" s="61"/>
      <c r="F1855" s="62">
        <f t="shared" si="80"/>
        <v>0</v>
      </c>
      <c r="G1855" s="15"/>
    </row>
    <row r="1856" spans="2:7" s="16" customFormat="1" ht="35.25" x14ac:dyDescent="0.5">
      <c r="B1856" s="36" t="s">
        <v>23</v>
      </c>
      <c r="C1856" s="64">
        <f>C1855+C1854+C1853</f>
        <v>13453.28</v>
      </c>
      <c r="D1856" s="64">
        <f>D1855+D1854+D1853</f>
        <v>10950</v>
      </c>
      <c r="E1856" s="64">
        <f>E1855+E1854+E1853</f>
        <v>10000</v>
      </c>
      <c r="F1856" s="62">
        <f t="shared" si="80"/>
        <v>-950</v>
      </c>
      <c r="G1856" s="15"/>
    </row>
    <row r="1857" spans="2:7" s="16" customFormat="1" ht="35.25" x14ac:dyDescent="0.5">
      <c r="B1857" s="36" t="s">
        <v>24</v>
      </c>
      <c r="C1857" s="71">
        <f>C1856+C1852+C1847+C1843</f>
        <v>343124.09</v>
      </c>
      <c r="D1857" s="71">
        <f>D1856+D1852+D1847+D1843</f>
        <v>377927.63</v>
      </c>
      <c r="E1857" s="71">
        <f>E1856+E1852+E1847+E1843</f>
        <v>356129.47000000003</v>
      </c>
      <c r="F1857" s="62">
        <f t="shared" si="80"/>
        <v>-21798.159999999974</v>
      </c>
      <c r="G1857" s="15"/>
    </row>
    <row r="1858" spans="2:7" s="16" customFormat="1" ht="35.25" x14ac:dyDescent="0.5">
      <c r="B1858" s="39"/>
      <c r="C1858" s="67"/>
      <c r="D1858" s="67"/>
      <c r="E1858" s="67"/>
      <c r="F1858" s="68"/>
      <c r="G1858" s="15"/>
    </row>
    <row r="1859" spans="2:7" s="16" customFormat="1" ht="35.25" x14ac:dyDescent="0.5">
      <c r="B1859" s="39"/>
      <c r="C1859" s="67"/>
      <c r="D1859" s="67"/>
      <c r="E1859" s="67"/>
      <c r="F1859" s="68"/>
      <c r="G1859" s="15"/>
    </row>
    <row r="1860" spans="2:7" s="16" customFormat="1" ht="35.25" x14ac:dyDescent="0.5">
      <c r="B1860" s="39" t="s">
        <v>71</v>
      </c>
      <c r="C1860" s="67"/>
      <c r="D1860" s="67"/>
      <c r="E1860" s="67"/>
      <c r="F1860" s="68"/>
      <c r="G1860" s="15"/>
    </row>
    <row r="1861" spans="2:7" s="16" customFormat="1" ht="35.25" x14ac:dyDescent="0.5">
      <c r="B1861" s="39"/>
      <c r="C1861" s="67"/>
      <c r="D1861" s="67"/>
      <c r="E1861" s="67"/>
      <c r="F1861" s="68"/>
      <c r="G1861" s="15"/>
    </row>
    <row r="1862" spans="2:7" s="16" customFormat="1" ht="35.25" x14ac:dyDescent="0.5">
      <c r="B1862" s="36" t="s">
        <v>150</v>
      </c>
      <c r="C1862" s="59" t="s">
        <v>5</v>
      </c>
      <c r="D1862" s="59" t="s">
        <v>6</v>
      </c>
      <c r="E1862" s="59" t="s">
        <v>6</v>
      </c>
      <c r="F1862" s="60" t="s">
        <v>175</v>
      </c>
      <c r="G1862" s="15"/>
    </row>
    <row r="1863" spans="2:7" s="16" customFormat="1" ht="35.25" x14ac:dyDescent="0.5">
      <c r="B1863" s="37">
        <v>420015</v>
      </c>
      <c r="C1863" s="59" t="s">
        <v>169</v>
      </c>
      <c r="D1863" s="59" t="s">
        <v>169</v>
      </c>
      <c r="E1863" s="59" t="s">
        <v>174</v>
      </c>
      <c r="F1863" s="60" t="s">
        <v>176</v>
      </c>
      <c r="G1863" s="15"/>
    </row>
    <row r="1864" spans="2:7" s="16" customFormat="1" x14ac:dyDescent="0.45">
      <c r="B1864" s="38" t="s">
        <v>7</v>
      </c>
      <c r="C1864" s="61">
        <v>121925.17</v>
      </c>
      <c r="D1864" s="61">
        <v>124813.68</v>
      </c>
      <c r="E1864" s="61">
        <v>138801.4</v>
      </c>
      <c r="F1864" s="62">
        <f t="shared" ref="F1864:F1881" si="81">E1864-D1864</f>
        <v>13987.720000000001</v>
      </c>
      <c r="G1864" s="15"/>
    </row>
    <row r="1865" spans="2:7" s="16" customFormat="1" x14ac:dyDescent="0.45">
      <c r="B1865" s="38" t="s">
        <v>8</v>
      </c>
      <c r="C1865" s="61"/>
      <c r="D1865" s="61"/>
      <c r="E1865" s="61"/>
      <c r="F1865" s="62">
        <f t="shared" si="81"/>
        <v>0</v>
      </c>
      <c r="G1865" s="15"/>
    </row>
    <row r="1866" spans="2:7" s="16" customFormat="1" x14ac:dyDescent="0.45">
      <c r="B1866" s="38" t="s">
        <v>9</v>
      </c>
      <c r="C1866" s="63">
        <v>55395.75</v>
      </c>
      <c r="D1866" s="61">
        <v>49925.47</v>
      </c>
      <c r="E1866" s="61">
        <v>55520.46</v>
      </c>
      <c r="F1866" s="62">
        <f t="shared" si="81"/>
        <v>5594.989999999998</v>
      </c>
      <c r="G1866" s="15"/>
    </row>
    <row r="1867" spans="2:7" s="16" customFormat="1" ht="35.25" x14ac:dyDescent="0.5">
      <c r="B1867" s="36" t="s">
        <v>10</v>
      </c>
      <c r="C1867" s="64">
        <f>C1866+C1865+C1864</f>
        <v>177320.91999999998</v>
      </c>
      <c r="D1867" s="64">
        <f>D1866+D1865+D1864</f>
        <v>174739.15</v>
      </c>
      <c r="E1867" s="64">
        <f>E1866+E1865+E1864</f>
        <v>194321.86</v>
      </c>
      <c r="F1867" s="62">
        <f t="shared" si="81"/>
        <v>19582.709999999992</v>
      </c>
      <c r="G1867" s="15"/>
    </row>
    <row r="1868" spans="2:7" s="16" customFormat="1" x14ac:dyDescent="0.45">
      <c r="B1868" s="38" t="s">
        <v>11</v>
      </c>
      <c r="C1868" s="63"/>
      <c r="D1868" s="63"/>
      <c r="E1868" s="63"/>
      <c r="F1868" s="62">
        <f t="shared" si="81"/>
        <v>0</v>
      </c>
      <c r="G1868" s="15"/>
    </row>
    <row r="1869" spans="2:7" s="16" customFormat="1" x14ac:dyDescent="0.45">
      <c r="B1869" s="38" t="s">
        <v>12</v>
      </c>
      <c r="C1869" s="61"/>
      <c r="D1869" s="61"/>
      <c r="E1869" s="61"/>
      <c r="F1869" s="62">
        <f t="shared" si="81"/>
        <v>0</v>
      </c>
      <c r="G1869" s="15"/>
    </row>
    <row r="1870" spans="2:7" s="16" customFormat="1" x14ac:dyDescent="0.45">
      <c r="B1870" s="38" t="s">
        <v>13</v>
      </c>
      <c r="C1870" s="61"/>
      <c r="D1870" s="61"/>
      <c r="E1870" s="61"/>
      <c r="F1870" s="62">
        <f t="shared" si="81"/>
        <v>0</v>
      </c>
      <c r="G1870" s="15"/>
    </row>
    <row r="1871" spans="2:7" s="16" customFormat="1" ht="35.25" x14ac:dyDescent="0.5">
      <c r="B1871" s="36" t="s">
        <v>14</v>
      </c>
      <c r="C1871" s="64">
        <f>C1870+C1869+C1868</f>
        <v>0</v>
      </c>
      <c r="D1871" s="64">
        <f>D1870+D1869+D1868</f>
        <v>0</v>
      </c>
      <c r="E1871" s="64">
        <f>E1870+E1869+E1868</f>
        <v>0</v>
      </c>
      <c r="F1871" s="62">
        <f t="shared" si="81"/>
        <v>0</v>
      </c>
      <c r="G1871" s="15"/>
    </row>
    <row r="1872" spans="2:7" s="16" customFormat="1" x14ac:dyDescent="0.45">
      <c r="B1872" s="38" t="s">
        <v>15</v>
      </c>
      <c r="C1872" s="61"/>
      <c r="D1872" s="61"/>
      <c r="E1872" s="61"/>
      <c r="F1872" s="62">
        <f t="shared" si="81"/>
        <v>0</v>
      </c>
      <c r="G1872" s="15"/>
    </row>
    <row r="1873" spans="2:7" s="16" customFormat="1" x14ac:dyDescent="0.45">
      <c r="B1873" s="38" t="s">
        <v>16</v>
      </c>
      <c r="C1873" s="61">
        <v>40151.24</v>
      </c>
      <c r="D1873" s="61"/>
      <c r="E1873" s="61"/>
      <c r="F1873" s="62">
        <f t="shared" si="81"/>
        <v>0</v>
      </c>
      <c r="G1873" s="15"/>
    </row>
    <row r="1874" spans="2:7" s="16" customFormat="1" x14ac:dyDescent="0.45">
      <c r="B1874" s="38" t="s">
        <v>17</v>
      </c>
      <c r="C1874" s="61"/>
      <c r="D1874" s="61"/>
      <c r="E1874" s="61"/>
      <c r="F1874" s="62">
        <f t="shared" si="81"/>
        <v>0</v>
      </c>
      <c r="G1874" s="15"/>
    </row>
    <row r="1875" spans="2:7" s="16" customFormat="1" x14ac:dyDescent="0.45">
      <c r="B1875" s="38" t="s">
        <v>18</v>
      </c>
      <c r="C1875" s="61"/>
      <c r="D1875" s="61"/>
      <c r="E1875" s="61"/>
      <c r="F1875" s="62">
        <f t="shared" si="81"/>
        <v>0</v>
      </c>
      <c r="G1875" s="15"/>
    </row>
    <row r="1876" spans="2:7" s="16" customFormat="1" ht="35.25" x14ac:dyDescent="0.5">
      <c r="B1876" s="36" t="s">
        <v>19</v>
      </c>
      <c r="C1876" s="64">
        <f>C1875+C1874+C1873+C1872</f>
        <v>40151.24</v>
      </c>
      <c r="D1876" s="64">
        <f>D1875+D1874+D1873+D1872</f>
        <v>0</v>
      </c>
      <c r="E1876" s="64">
        <f>E1875+E1874+E1873+E1872</f>
        <v>0</v>
      </c>
      <c r="F1876" s="62">
        <f t="shared" si="81"/>
        <v>0</v>
      </c>
      <c r="G1876" s="15"/>
    </row>
    <row r="1877" spans="2:7" s="16" customFormat="1" x14ac:dyDescent="0.45">
      <c r="B1877" s="38" t="s">
        <v>20</v>
      </c>
      <c r="C1877" s="61"/>
      <c r="D1877" s="61"/>
      <c r="E1877" s="61"/>
      <c r="F1877" s="62">
        <f t="shared" si="81"/>
        <v>0</v>
      </c>
      <c r="G1877" s="15"/>
    </row>
    <row r="1878" spans="2:7" s="16" customFormat="1" x14ac:dyDescent="0.45">
      <c r="B1878" s="38" t="s">
        <v>21</v>
      </c>
      <c r="C1878" s="61"/>
      <c r="D1878" s="61"/>
      <c r="E1878" s="61"/>
      <c r="F1878" s="62">
        <f t="shared" si="81"/>
        <v>0</v>
      </c>
      <c r="G1878" s="15"/>
    </row>
    <row r="1879" spans="2:7" s="16" customFormat="1" x14ac:dyDescent="0.45">
      <c r="B1879" s="38" t="s">
        <v>22</v>
      </c>
      <c r="C1879" s="61"/>
      <c r="D1879" s="61"/>
      <c r="E1879" s="61"/>
      <c r="F1879" s="62">
        <f t="shared" si="81"/>
        <v>0</v>
      </c>
      <c r="G1879" s="15"/>
    </row>
    <row r="1880" spans="2:7" s="16" customFormat="1" ht="35.25" x14ac:dyDescent="0.5">
      <c r="B1880" s="36" t="s">
        <v>23</v>
      </c>
      <c r="C1880" s="64">
        <f>C1879+C1878+C1877</f>
        <v>0</v>
      </c>
      <c r="D1880" s="64">
        <f>D1879+D1878+D1877</f>
        <v>0</v>
      </c>
      <c r="E1880" s="64">
        <f>E1879+E1878+E1877</f>
        <v>0</v>
      </c>
      <c r="F1880" s="62">
        <f t="shared" si="81"/>
        <v>0</v>
      </c>
      <c r="G1880" s="15"/>
    </row>
    <row r="1881" spans="2:7" s="16" customFormat="1" ht="35.25" x14ac:dyDescent="0.5">
      <c r="B1881" s="36" t="s">
        <v>24</v>
      </c>
      <c r="C1881" s="71">
        <f>C1880+C1876+C1871+C1867</f>
        <v>217472.15999999997</v>
      </c>
      <c r="D1881" s="71">
        <f>D1880+D1876+D1871+D1867</f>
        <v>174739.15</v>
      </c>
      <c r="E1881" s="71">
        <f>E1880+E1876+E1871+E1867</f>
        <v>194321.86</v>
      </c>
      <c r="F1881" s="62">
        <f t="shared" si="81"/>
        <v>19582.709999999992</v>
      </c>
      <c r="G1881" s="15"/>
    </row>
    <row r="1882" spans="2:7" s="16" customFormat="1" ht="35.25" x14ac:dyDescent="0.5">
      <c r="B1882" s="39"/>
      <c r="C1882" s="67"/>
      <c r="D1882" s="67"/>
      <c r="E1882" s="67"/>
      <c r="F1882" s="68"/>
      <c r="G1882" s="15"/>
    </row>
    <row r="1883" spans="2:7" s="16" customFormat="1" ht="35.25" x14ac:dyDescent="0.5">
      <c r="B1883" s="39"/>
      <c r="C1883" s="67"/>
      <c r="D1883" s="67"/>
      <c r="E1883" s="67"/>
      <c r="F1883" s="68"/>
      <c r="G1883" s="15"/>
    </row>
    <row r="1884" spans="2:7" s="16" customFormat="1" ht="35.25" x14ac:dyDescent="0.5">
      <c r="B1884" s="41" t="s">
        <v>162</v>
      </c>
      <c r="C1884" s="59" t="s">
        <v>5</v>
      </c>
      <c r="D1884" s="59" t="s">
        <v>6</v>
      </c>
      <c r="E1884" s="59" t="s">
        <v>6</v>
      </c>
      <c r="F1884" s="60" t="s">
        <v>175</v>
      </c>
      <c r="G1884" s="15"/>
    </row>
    <row r="1885" spans="2:7" s="16" customFormat="1" ht="35.25" x14ac:dyDescent="0.5">
      <c r="B1885" s="37" t="s">
        <v>185</v>
      </c>
      <c r="C1885" s="59" t="s">
        <v>169</v>
      </c>
      <c r="D1885" s="59" t="s">
        <v>169</v>
      </c>
      <c r="E1885" s="59" t="s">
        <v>174</v>
      </c>
      <c r="F1885" s="60" t="s">
        <v>176</v>
      </c>
      <c r="G1885" s="15"/>
    </row>
    <row r="1886" spans="2:7" s="16" customFormat="1" x14ac:dyDescent="0.45">
      <c r="B1886" s="38" t="s">
        <v>7</v>
      </c>
      <c r="C1886" s="61">
        <v>4006.69</v>
      </c>
      <c r="D1886" s="61"/>
      <c r="E1886" s="61"/>
      <c r="F1886" s="75"/>
      <c r="G1886" s="15"/>
    </row>
    <row r="1887" spans="2:7" s="16" customFormat="1" x14ac:dyDescent="0.45">
      <c r="B1887" s="38" t="s">
        <v>8</v>
      </c>
      <c r="C1887" s="61"/>
      <c r="D1887" s="61"/>
      <c r="E1887" s="61"/>
      <c r="F1887" s="62"/>
      <c r="G1887" s="15"/>
    </row>
    <row r="1888" spans="2:7" s="16" customFormat="1" x14ac:dyDescent="0.45">
      <c r="B1888" s="38" t="s">
        <v>9</v>
      </c>
      <c r="C1888" s="63">
        <v>36.17</v>
      </c>
      <c r="D1888" s="61"/>
      <c r="E1888" s="61"/>
      <c r="F1888" s="75"/>
      <c r="G1888" s="15"/>
    </row>
    <row r="1889" spans="2:7" s="16" customFormat="1" ht="35.25" x14ac:dyDescent="0.5">
      <c r="B1889" s="36" t="s">
        <v>10</v>
      </c>
      <c r="C1889" s="64">
        <f>SUM(C1886:C1888)</f>
        <v>4042.86</v>
      </c>
      <c r="D1889" s="64"/>
      <c r="E1889" s="64"/>
      <c r="F1889" s="62">
        <f>E1889-D1889</f>
        <v>0</v>
      </c>
      <c r="G1889" s="15"/>
    </row>
    <row r="1890" spans="2:7" s="16" customFormat="1" x14ac:dyDescent="0.45">
      <c r="B1890" s="38" t="s">
        <v>11</v>
      </c>
      <c r="C1890" s="63"/>
      <c r="D1890" s="63"/>
      <c r="E1890" s="63"/>
      <c r="F1890" s="75"/>
      <c r="G1890" s="15"/>
    </row>
    <row r="1891" spans="2:7" s="16" customFormat="1" x14ac:dyDescent="0.45">
      <c r="B1891" s="38" t="s">
        <v>12</v>
      </c>
      <c r="C1891" s="61">
        <v>1299</v>
      </c>
      <c r="D1891" s="61"/>
      <c r="E1891" s="61"/>
      <c r="F1891" s="75"/>
      <c r="G1891" s="15"/>
    </row>
    <row r="1892" spans="2:7" s="16" customFormat="1" x14ac:dyDescent="0.45">
      <c r="B1892" s="38" t="s">
        <v>13</v>
      </c>
      <c r="C1892" s="61"/>
      <c r="D1892" s="61"/>
      <c r="E1892" s="61"/>
      <c r="F1892" s="75"/>
      <c r="G1892" s="15"/>
    </row>
    <row r="1893" spans="2:7" s="16" customFormat="1" ht="35.25" x14ac:dyDescent="0.5">
      <c r="B1893" s="36" t="s">
        <v>14</v>
      </c>
      <c r="C1893" s="64">
        <f>C1892+C1891+C1890</f>
        <v>1299</v>
      </c>
      <c r="D1893" s="64">
        <f>D1892+D1891+D1890</f>
        <v>0</v>
      </c>
      <c r="E1893" s="64">
        <f>E1892+E1891+E1890</f>
        <v>0</v>
      </c>
      <c r="F1893" s="62">
        <f t="shared" ref="F1893:F1903" si="82">E1893-D1893</f>
        <v>0</v>
      </c>
      <c r="G1893" s="15"/>
    </row>
    <row r="1894" spans="2:7" s="16" customFormat="1" x14ac:dyDescent="0.45">
      <c r="B1894" s="38" t="s">
        <v>15</v>
      </c>
      <c r="C1894" s="61"/>
      <c r="D1894" s="61"/>
      <c r="E1894" s="61"/>
      <c r="F1894" s="62">
        <f t="shared" si="82"/>
        <v>0</v>
      </c>
      <c r="G1894" s="15"/>
    </row>
    <row r="1895" spans="2:7" s="16" customFormat="1" x14ac:dyDescent="0.45">
      <c r="B1895" s="38" t="s">
        <v>16</v>
      </c>
      <c r="C1895" s="61"/>
      <c r="D1895" s="61"/>
      <c r="E1895" s="61"/>
      <c r="F1895" s="62">
        <f t="shared" si="82"/>
        <v>0</v>
      </c>
      <c r="G1895" s="15"/>
    </row>
    <row r="1896" spans="2:7" s="16" customFormat="1" x14ac:dyDescent="0.45">
      <c r="B1896" s="38" t="s">
        <v>17</v>
      </c>
      <c r="C1896" s="61"/>
      <c r="D1896" s="61"/>
      <c r="E1896" s="61"/>
      <c r="F1896" s="62">
        <f t="shared" si="82"/>
        <v>0</v>
      </c>
      <c r="G1896" s="15"/>
    </row>
    <row r="1897" spans="2:7" s="16" customFormat="1" x14ac:dyDescent="0.45">
      <c r="B1897" s="38" t="s">
        <v>18</v>
      </c>
      <c r="C1897" s="61"/>
      <c r="D1897" s="61"/>
      <c r="E1897" s="61"/>
      <c r="F1897" s="62">
        <f t="shared" si="82"/>
        <v>0</v>
      </c>
      <c r="G1897" s="15"/>
    </row>
    <row r="1898" spans="2:7" s="16" customFormat="1" ht="35.25" x14ac:dyDescent="0.5">
      <c r="B1898" s="36" t="s">
        <v>19</v>
      </c>
      <c r="C1898" s="64">
        <f>C1897+C1896+C1895+C1894</f>
        <v>0</v>
      </c>
      <c r="D1898" s="64">
        <f>D1897+D1896+D1895+D1894</f>
        <v>0</v>
      </c>
      <c r="E1898" s="64">
        <f>E1897+E1896+E1895+E1894</f>
        <v>0</v>
      </c>
      <c r="F1898" s="62">
        <f t="shared" si="82"/>
        <v>0</v>
      </c>
      <c r="G1898" s="15"/>
    </row>
    <row r="1899" spans="2:7" s="16" customFormat="1" x14ac:dyDescent="0.45">
      <c r="B1899" s="38" t="s">
        <v>20</v>
      </c>
      <c r="C1899" s="61"/>
      <c r="D1899" s="61"/>
      <c r="E1899" s="61"/>
      <c r="F1899" s="62">
        <f t="shared" si="82"/>
        <v>0</v>
      </c>
      <c r="G1899" s="15"/>
    </row>
    <row r="1900" spans="2:7" s="16" customFormat="1" x14ac:dyDescent="0.45">
      <c r="B1900" s="38" t="s">
        <v>21</v>
      </c>
      <c r="C1900" s="61"/>
      <c r="D1900" s="61"/>
      <c r="E1900" s="61"/>
      <c r="F1900" s="62">
        <f t="shared" si="82"/>
        <v>0</v>
      </c>
      <c r="G1900" s="15"/>
    </row>
    <row r="1901" spans="2:7" s="16" customFormat="1" x14ac:dyDescent="0.45">
      <c r="B1901" s="38" t="s">
        <v>22</v>
      </c>
      <c r="C1901" s="61"/>
      <c r="D1901" s="61"/>
      <c r="E1901" s="61"/>
      <c r="F1901" s="62">
        <f t="shared" si="82"/>
        <v>0</v>
      </c>
      <c r="G1901" s="15"/>
    </row>
    <row r="1902" spans="2:7" s="16" customFormat="1" ht="35.25" x14ac:dyDescent="0.5">
      <c r="B1902" s="36" t="s">
        <v>23</v>
      </c>
      <c r="C1902" s="64">
        <f>C1901+C1900+C1899</f>
        <v>0</v>
      </c>
      <c r="D1902" s="64">
        <f>D1901+D1900+D1899</f>
        <v>0</v>
      </c>
      <c r="E1902" s="64">
        <f>E1901+E1900+E1899</f>
        <v>0</v>
      </c>
      <c r="F1902" s="62">
        <f t="shared" si="82"/>
        <v>0</v>
      </c>
      <c r="G1902" s="15"/>
    </row>
    <row r="1903" spans="2:7" s="16" customFormat="1" ht="35.25" x14ac:dyDescent="0.5">
      <c r="B1903" s="36" t="s">
        <v>24</v>
      </c>
      <c r="C1903" s="71">
        <f>C1902+C1898+C1893+C1889</f>
        <v>5341.8600000000006</v>
      </c>
      <c r="D1903" s="71">
        <f>D1902+D1898+D1893+D1889</f>
        <v>0</v>
      </c>
      <c r="E1903" s="71">
        <f>E1902+E1898+E1893+E1889</f>
        <v>0</v>
      </c>
      <c r="F1903" s="62">
        <f t="shared" si="82"/>
        <v>0</v>
      </c>
      <c r="G1903" s="15"/>
    </row>
    <row r="1904" spans="2:7" s="16" customFormat="1" ht="35.25" x14ac:dyDescent="0.5">
      <c r="B1904" s="39"/>
      <c r="C1904" s="67"/>
      <c r="D1904" s="67"/>
      <c r="E1904" s="67"/>
      <c r="F1904" s="68"/>
      <c r="G1904" s="15"/>
    </row>
    <row r="1905" spans="2:7" s="16" customFormat="1" ht="35.25" x14ac:dyDescent="0.5">
      <c r="B1905" s="39"/>
      <c r="C1905" s="67"/>
      <c r="D1905" s="67"/>
      <c r="E1905" s="67"/>
      <c r="F1905" s="68"/>
      <c r="G1905" s="15"/>
    </row>
    <row r="1906" spans="2:7" s="16" customFormat="1" ht="35.25" x14ac:dyDescent="0.5">
      <c r="B1906" s="39"/>
      <c r="C1906" s="67"/>
      <c r="D1906" s="67"/>
      <c r="E1906" s="67"/>
      <c r="F1906" s="68"/>
      <c r="G1906" s="15"/>
    </row>
    <row r="1907" spans="2:7" s="16" customFormat="1" ht="35.25" x14ac:dyDescent="0.5">
      <c r="B1907" s="36" t="s">
        <v>154</v>
      </c>
      <c r="C1907" s="59" t="s">
        <v>5</v>
      </c>
      <c r="D1907" s="59" t="s">
        <v>6</v>
      </c>
      <c r="E1907" s="59" t="s">
        <v>6</v>
      </c>
      <c r="F1907" s="60" t="s">
        <v>175</v>
      </c>
      <c r="G1907" s="15"/>
    </row>
    <row r="1908" spans="2:7" s="16" customFormat="1" ht="35.25" x14ac:dyDescent="0.5">
      <c r="B1908" s="37">
        <v>420024</v>
      </c>
      <c r="C1908" s="59" t="s">
        <v>169</v>
      </c>
      <c r="D1908" s="59" t="s">
        <v>169</v>
      </c>
      <c r="E1908" s="59" t="s">
        <v>174</v>
      </c>
      <c r="F1908" s="60" t="s">
        <v>176</v>
      </c>
      <c r="G1908" s="15"/>
    </row>
    <row r="1909" spans="2:7" s="16" customFormat="1" x14ac:dyDescent="0.45">
      <c r="B1909" s="38" t="s">
        <v>7</v>
      </c>
      <c r="C1909" s="61"/>
      <c r="D1909" s="61">
        <f>46365+7270</f>
        <v>53635</v>
      </c>
      <c r="E1909" s="61">
        <v>103000</v>
      </c>
      <c r="F1909" s="62">
        <f t="shared" ref="F1909:F1926" si="83">E1909-D1909</f>
        <v>49365</v>
      </c>
      <c r="G1909" s="15"/>
    </row>
    <row r="1910" spans="2:7" s="16" customFormat="1" x14ac:dyDescent="0.45">
      <c r="B1910" s="38" t="s">
        <v>8</v>
      </c>
      <c r="C1910" s="61"/>
      <c r="D1910" s="61"/>
      <c r="E1910" s="61"/>
      <c r="F1910" s="62">
        <f t="shared" si="83"/>
        <v>0</v>
      </c>
      <c r="G1910" s="15"/>
    </row>
    <row r="1911" spans="2:7" s="16" customFormat="1" x14ac:dyDescent="0.45">
      <c r="B1911" s="38" t="s">
        <v>9</v>
      </c>
      <c r="C1911" s="63"/>
      <c r="D1911" s="61">
        <v>21454</v>
      </c>
      <c r="E1911" s="61">
        <v>41200</v>
      </c>
      <c r="F1911" s="62">
        <f t="shared" si="83"/>
        <v>19746</v>
      </c>
      <c r="G1911" s="15"/>
    </row>
    <row r="1912" spans="2:7" s="16" customFormat="1" ht="35.25" x14ac:dyDescent="0.5">
      <c r="B1912" s="36" t="s">
        <v>10</v>
      </c>
      <c r="C1912" s="64">
        <f>C1911+C1910+C1909</f>
        <v>0</v>
      </c>
      <c r="D1912" s="64">
        <f>D1911+D1910+D1909</f>
        <v>75089</v>
      </c>
      <c r="E1912" s="64">
        <f>E1911+E1910+E1909</f>
        <v>144200</v>
      </c>
      <c r="F1912" s="62">
        <f t="shared" si="83"/>
        <v>69111</v>
      </c>
      <c r="G1912" s="15"/>
    </row>
    <row r="1913" spans="2:7" s="16" customFormat="1" x14ac:dyDescent="0.45">
      <c r="B1913" s="38" t="s">
        <v>11</v>
      </c>
      <c r="C1913" s="63"/>
      <c r="D1913" s="63"/>
      <c r="E1913" s="63"/>
      <c r="F1913" s="62">
        <f t="shared" si="83"/>
        <v>0</v>
      </c>
      <c r="G1913" s="15"/>
    </row>
    <row r="1914" spans="2:7" s="16" customFormat="1" x14ac:dyDescent="0.45">
      <c r="B1914" s="38" t="s">
        <v>12</v>
      </c>
      <c r="C1914" s="61">
        <v>5500</v>
      </c>
      <c r="D1914" s="61"/>
      <c r="E1914" s="61">
        <v>5500</v>
      </c>
      <c r="F1914" s="62">
        <f t="shared" si="83"/>
        <v>5500</v>
      </c>
      <c r="G1914" s="15"/>
    </row>
    <row r="1915" spans="2:7" s="16" customFormat="1" x14ac:dyDescent="0.45">
      <c r="B1915" s="38" t="s">
        <v>13</v>
      </c>
      <c r="C1915" s="61"/>
      <c r="D1915" s="61"/>
      <c r="E1915" s="61"/>
      <c r="F1915" s="62">
        <f t="shared" si="83"/>
        <v>0</v>
      </c>
      <c r="G1915" s="15"/>
    </row>
    <row r="1916" spans="2:7" s="16" customFormat="1" ht="35.25" x14ac:dyDescent="0.5">
      <c r="B1916" s="36" t="s">
        <v>14</v>
      </c>
      <c r="C1916" s="64">
        <f>C1915+C1914+C1913</f>
        <v>5500</v>
      </c>
      <c r="D1916" s="64">
        <f>D1915+D1914+D1913</f>
        <v>0</v>
      </c>
      <c r="E1916" s="64">
        <f>E1915+E1914+E1913</f>
        <v>5500</v>
      </c>
      <c r="F1916" s="62">
        <f t="shared" si="83"/>
        <v>5500</v>
      </c>
      <c r="G1916" s="15"/>
    </row>
    <row r="1917" spans="2:7" s="16" customFormat="1" x14ac:dyDescent="0.45">
      <c r="B1917" s="38" t="s">
        <v>15</v>
      </c>
      <c r="C1917" s="61"/>
      <c r="D1917" s="61"/>
      <c r="E1917" s="61"/>
      <c r="F1917" s="62">
        <f t="shared" si="83"/>
        <v>0</v>
      </c>
      <c r="G1917" s="15"/>
    </row>
    <row r="1918" spans="2:7" s="16" customFormat="1" x14ac:dyDescent="0.45">
      <c r="B1918" s="38" t="s">
        <v>16</v>
      </c>
      <c r="C1918" s="61"/>
      <c r="D1918" s="61"/>
      <c r="E1918" s="61"/>
      <c r="F1918" s="62">
        <f t="shared" si="83"/>
        <v>0</v>
      </c>
      <c r="G1918" s="15"/>
    </row>
    <row r="1919" spans="2:7" s="16" customFormat="1" x14ac:dyDescent="0.45">
      <c r="B1919" s="38" t="s">
        <v>17</v>
      </c>
      <c r="C1919" s="61"/>
      <c r="D1919" s="61"/>
      <c r="E1919" s="61"/>
      <c r="F1919" s="62">
        <f t="shared" si="83"/>
        <v>0</v>
      </c>
      <c r="G1919" s="15"/>
    </row>
    <row r="1920" spans="2:7" s="16" customFormat="1" x14ac:dyDescent="0.45">
      <c r="B1920" s="38" t="s">
        <v>18</v>
      </c>
      <c r="C1920" s="61"/>
      <c r="D1920" s="61"/>
      <c r="E1920" s="61"/>
      <c r="F1920" s="62">
        <f t="shared" si="83"/>
        <v>0</v>
      </c>
      <c r="G1920" s="15"/>
    </row>
    <row r="1921" spans="2:7" s="16" customFormat="1" ht="35.25" x14ac:dyDescent="0.5">
      <c r="B1921" s="36" t="s">
        <v>19</v>
      </c>
      <c r="C1921" s="64">
        <v>0</v>
      </c>
      <c r="D1921" s="64">
        <v>0</v>
      </c>
      <c r="E1921" s="64">
        <v>0</v>
      </c>
      <c r="F1921" s="62">
        <f t="shared" si="83"/>
        <v>0</v>
      </c>
      <c r="G1921" s="15"/>
    </row>
    <row r="1922" spans="2:7" s="16" customFormat="1" x14ac:dyDescent="0.45">
      <c r="B1922" s="38" t="s">
        <v>20</v>
      </c>
      <c r="C1922" s="61"/>
      <c r="D1922" s="61"/>
      <c r="E1922" s="61"/>
      <c r="F1922" s="62">
        <f t="shared" si="83"/>
        <v>0</v>
      </c>
      <c r="G1922" s="15"/>
    </row>
    <row r="1923" spans="2:7" s="16" customFormat="1" x14ac:dyDescent="0.45">
      <c r="B1923" s="38" t="s">
        <v>21</v>
      </c>
      <c r="C1923" s="61"/>
      <c r="D1923" s="61"/>
      <c r="E1923" s="61"/>
      <c r="F1923" s="62">
        <f t="shared" si="83"/>
        <v>0</v>
      </c>
      <c r="G1923" s="15"/>
    </row>
    <row r="1924" spans="2:7" s="16" customFormat="1" x14ac:dyDescent="0.45">
      <c r="B1924" s="38" t="s">
        <v>22</v>
      </c>
      <c r="C1924" s="61"/>
      <c r="D1924" s="61"/>
      <c r="E1924" s="61"/>
      <c r="F1924" s="62">
        <f t="shared" si="83"/>
        <v>0</v>
      </c>
      <c r="G1924" s="15"/>
    </row>
    <row r="1925" spans="2:7" s="16" customFormat="1" ht="35.25" x14ac:dyDescent="0.5">
      <c r="B1925" s="36" t="s">
        <v>23</v>
      </c>
      <c r="C1925" s="64">
        <v>0</v>
      </c>
      <c r="D1925" s="64">
        <v>0</v>
      </c>
      <c r="E1925" s="64">
        <v>0</v>
      </c>
      <c r="F1925" s="62">
        <f t="shared" si="83"/>
        <v>0</v>
      </c>
      <c r="G1925" s="15"/>
    </row>
    <row r="1926" spans="2:7" s="16" customFormat="1" ht="35.25" x14ac:dyDescent="0.5">
      <c r="B1926" s="36" t="s">
        <v>24</v>
      </c>
      <c r="C1926" s="71">
        <f>C1925+C1921+C1916+C1912</f>
        <v>5500</v>
      </c>
      <c r="D1926" s="71">
        <f>D1925+D1921+D1916+D1912</f>
        <v>75089</v>
      </c>
      <c r="E1926" s="71">
        <f>E1925+E1921+E1916+E1912</f>
        <v>149700</v>
      </c>
      <c r="F1926" s="62">
        <f t="shared" si="83"/>
        <v>74611</v>
      </c>
      <c r="G1926" s="15"/>
    </row>
    <row r="1927" spans="2:7" s="16" customFormat="1" ht="35.25" x14ac:dyDescent="0.5">
      <c r="B1927" s="39"/>
      <c r="C1927" s="67"/>
      <c r="D1927" s="67"/>
      <c r="E1927" s="67"/>
      <c r="F1927" s="68"/>
      <c r="G1927" s="15"/>
    </row>
    <row r="1928" spans="2:7" s="16" customFormat="1" ht="35.25" x14ac:dyDescent="0.5">
      <c r="B1928" s="39"/>
      <c r="C1928" s="67"/>
      <c r="D1928" s="67"/>
      <c r="E1928" s="67"/>
      <c r="F1928" s="68"/>
      <c r="G1928" s="15"/>
    </row>
    <row r="1929" spans="2:7" s="16" customFormat="1" ht="35.25" x14ac:dyDescent="0.5">
      <c r="B1929" s="39" t="s">
        <v>71</v>
      </c>
      <c r="C1929" s="67"/>
      <c r="D1929" s="67"/>
      <c r="E1929" s="67"/>
      <c r="F1929" s="68"/>
      <c r="G1929" s="15"/>
    </row>
    <row r="1930" spans="2:7" s="16" customFormat="1" ht="35.25" x14ac:dyDescent="0.5">
      <c r="B1930" s="39"/>
      <c r="C1930" s="67"/>
      <c r="D1930" s="67"/>
      <c r="E1930" s="67"/>
      <c r="F1930" s="68"/>
      <c r="G1930" s="15"/>
    </row>
    <row r="1931" spans="2:7" s="16" customFormat="1" ht="35.25" x14ac:dyDescent="0.5">
      <c r="B1931" s="39"/>
      <c r="C1931" s="67"/>
      <c r="D1931" s="67"/>
      <c r="E1931" s="67"/>
      <c r="F1931" s="68"/>
      <c r="G1931" s="15"/>
    </row>
    <row r="1932" spans="2:7" s="18" customFormat="1" ht="35.25" x14ac:dyDescent="0.5">
      <c r="B1932" s="36" t="s">
        <v>84</v>
      </c>
      <c r="C1932" s="59" t="s">
        <v>188</v>
      </c>
      <c r="D1932" s="59" t="s">
        <v>6</v>
      </c>
      <c r="E1932" s="59" t="s">
        <v>6</v>
      </c>
      <c r="F1932" s="60" t="s">
        <v>175</v>
      </c>
      <c r="G1932" s="15"/>
    </row>
    <row r="1933" spans="2:7" s="18" customFormat="1" ht="35.25" x14ac:dyDescent="0.5">
      <c r="B1933" s="36"/>
      <c r="C1933" s="59" t="s">
        <v>169</v>
      </c>
      <c r="D1933" s="59" t="s">
        <v>169</v>
      </c>
      <c r="E1933" s="59" t="s">
        <v>174</v>
      </c>
      <c r="F1933" s="60" t="s">
        <v>176</v>
      </c>
      <c r="G1933" s="15"/>
    </row>
    <row r="1934" spans="2:7" s="18" customFormat="1" ht="35.25" x14ac:dyDescent="0.5">
      <c r="B1934" s="36" t="s">
        <v>7</v>
      </c>
      <c r="C1934" s="64">
        <v>2793971</v>
      </c>
      <c r="D1934" s="64">
        <f>SUM(D1909+D1864+D1840+D1818+D1771+D1749+D1727+D1680+D1658+D1633+D1611+D1589+D1564+D1542+D1520+D1495+D1451)</f>
        <v>2975689.0199999996</v>
      </c>
      <c r="E1934" s="64">
        <v>3476065</v>
      </c>
      <c r="F1934" s="62">
        <f t="shared" ref="F1934:F1951" si="84">E1934-D1934</f>
        <v>500375.98000000045</v>
      </c>
      <c r="G1934" s="15"/>
    </row>
    <row r="1935" spans="2:7" s="18" customFormat="1" ht="35.25" x14ac:dyDescent="0.5">
      <c r="B1935" s="36" t="s">
        <v>8</v>
      </c>
      <c r="C1935" s="64"/>
      <c r="D1935" s="64"/>
      <c r="E1935" s="64"/>
      <c r="F1935" s="62">
        <f t="shared" si="84"/>
        <v>0</v>
      </c>
      <c r="G1935" s="15"/>
    </row>
    <row r="1936" spans="2:7" s="18" customFormat="1" ht="35.25" x14ac:dyDescent="0.5">
      <c r="B1936" s="36" t="s">
        <v>9</v>
      </c>
      <c r="C1936" s="64">
        <v>966287</v>
      </c>
      <c r="D1936" s="64">
        <f>SUM(D1911+D1866+D1842+D1820+D1773+D1751+D1729+D1682+D1660+D1635+D1613+D1591+D1566+D1544+D1522+D1497+D1453)</f>
        <v>1182275.79</v>
      </c>
      <c r="E1936" s="64">
        <v>1314211</v>
      </c>
      <c r="F1936" s="62">
        <f t="shared" si="84"/>
        <v>131935.20999999996</v>
      </c>
      <c r="G1936" s="15"/>
    </row>
    <row r="1937" spans="2:7" s="18" customFormat="1" ht="35.25" x14ac:dyDescent="0.5">
      <c r="B1937" s="36" t="s">
        <v>10</v>
      </c>
      <c r="C1937" s="64">
        <f>SUM(C1934:C1936)</f>
        <v>3760258</v>
      </c>
      <c r="D1937" s="64">
        <f>SUM(D1934:D1936)</f>
        <v>4157964.8099999996</v>
      </c>
      <c r="E1937" s="64">
        <f>SUM(E1934:E1936)</f>
        <v>4790276</v>
      </c>
      <c r="F1937" s="62">
        <f t="shared" si="84"/>
        <v>632311.19000000041</v>
      </c>
      <c r="G1937" s="15"/>
    </row>
    <row r="1938" spans="2:7" s="18" customFormat="1" ht="35.25" x14ac:dyDescent="0.5">
      <c r="B1938" s="36" t="s">
        <v>11</v>
      </c>
      <c r="C1938" s="64">
        <v>91605</v>
      </c>
      <c r="D1938" s="64"/>
      <c r="E1938" s="64"/>
      <c r="F1938" s="62">
        <f t="shared" si="84"/>
        <v>0</v>
      </c>
      <c r="G1938" s="15"/>
    </row>
    <row r="1939" spans="2:7" s="17" customFormat="1" ht="35.25" x14ac:dyDescent="0.5">
      <c r="B1939" s="36" t="s">
        <v>12</v>
      </c>
      <c r="C1939" s="64">
        <v>310827</v>
      </c>
      <c r="D1939" s="64">
        <f>D1845+D1823+D1776+D1754+D1685+D1663+D1638+D1616+D1594+D1569+D1547+D1525+D1500+D1478+D1456+D1801+D1707+D1732</f>
        <v>352451.47000000003</v>
      </c>
      <c r="E1939" s="64">
        <v>427710</v>
      </c>
      <c r="F1939" s="62">
        <f t="shared" si="84"/>
        <v>75258.52999999997</v>
      </c>
      <c r="G1939" s="19"/>
    </row>
    <row r="1940" spans="2:7" s="18" customFormat="1" ht="35.25" x14ac:dyDescent="0.5">
      <c r="B1940" s="36" t="s">
        <v>13</v>
      </c>
      <c r="C1940" s="64">
        <v>18260</v>
      </c>
      <c r="D1940" s="64">
        <f>SUM(D1457,D1548,D1570,D1617,D1639,D1664,D1686,D1708,D1802,D1824,D1846+D1733)</f>
        <v>58395.030000000006</v>
      </c>
      <c r="E1940" s="64">
        <v>70570</v>
      </c>
      <c r="F1940" s="62">
        <f t="shared" si="84"/>
        <v>12174.969999999994</v>
      </c>
      <c r="G1940" s="15"/>
    </row>
    <row r="1941" spans="2:7" s="18" customFormat="1" ht="35.25" x14ac:dyDescent="0.5">
      <c r="B1941" s="36" t="s">
        <v>14</v>
      </c>
      <c r="C1941" s="64">
        <f>SUM(C1938:C1940)</f>
        <v>420692</v>
      </c>
      <c r="D1941" s="64">
        <f>SUM(D1938:D1940)</f>
        <v>410846.50000000006</v>
      </c>
      <c r="E1941" s="64">
        <f>SUM(E1938:E1940)</f>
        <v>498280</v>
      </c>
      <c r="F1941" s="62">
        <f t="shared" si="84"/>
        <v>87433.499999999942</v>
      </c>
      <c r="G1941" s="15"/>
    </row>
    <row r="1942" spans="2:7" s="18" customFormat="1" ht="35.25" x14ac:dyDescent="0.5">
      <c r="B1942" s="36" t="s">
        <v>15</v>
      </c>
      <c r="C1942" s="64">
        <v>43424</v>
      </c>
      <c r="D1942" s="64">
        <f>D1848+D1826+D1779+D1757+D1688+D1666+D1641+D1619+D1597+D1572+D1550+D1528+D1503+D1481+D1459+D1804</f>
        <v>55300</v>
      </c>
      <c r="E1942" s="64">
        <f>E1848+E1826+E1779+E1757+E1688+E1666+E1641+E1619+E1597+E1572+E1550+E1528+E1503+E1481+E1459+E1804</f>
        <v>31300</v>
      </c>
      <c r="F1942" s="62">
        <f t="shared" si="84"/>
        <v>-24000</v>
      </c>
      <c r="G1942" s="15"/>
    </row>
    <row r="1943" spans="2:7" s="18" customFormat="1" ht="35.25" x14ac:dyDescent="0.5">
      <c r="B1943" s="36" t="s">
        <v>16</v>
      </c>
      <c r="C1943" s="64"/>
      <c r="D1943" s="64"/>
      <c r="E1943" s="64">
        <v>0</v>
      </c>
      <c r="F1943" s="62">
        <f t="shared" si="84"/>
        <v>0</v>
      </c>
      <c r="G1943" s="15"/>
    </row>
    <row r="1944" spans="2:7" s="18" customFormat="1" ht="35.25" x14ac:dyDescent="0.5">
      <c r="B1944" s="36" t="s">
        <v>17</v>
      </c>
      <c r="C1944" s="64"/>
      <c r="D1944" s="64"/>
      <c r="E1944" s="64"/>
      <c r="F1944" s="62">
        <f t="shared" si="84"/>
        <v>0</v>
      </c>
      <c r="G1944" s="15"/>
    </row>
    <row r="1945" spans="2:7" s="18" customFormat="1" ht="35.25" x14ac:dyDescent="0.5">
      <c r="B1945" s="36" t="s">
        <v>18</v>
      </c>
      <c r="C1945" s="64"/>
      <c r="D1945" s="64"/>
      <c r="E1945" s="64"/>
      <c r="F1945" s="62">
        <f t="shared" si="84"/>
        <v>0</v>
      </c>
      <c r="G1945" s="15"/>
    </row>
    <row r="1946" spans="2:7" s="18" customFormat="1" ht="35.25" x14ac:dyDescent="0.5">
      <c r="B1946" s="36" t="s">
        <v>19</v>
      </c>
      <c r="C1946" s="64">
        <f>SUM(C1942:C1945)</f>
        <v>43424</v>
      </c>
      <c r="D1946" s="64">
        <f>SUM(D1942:D1945)</f>
        <v>55300</v>
      </c>
      <c r="E1946" s="64">
        <f>SUM(E1942:E1945)</f>
        <v>31300</v>
      </c>
      <c r="F1946" s="62">
        <f t="shared" si="84"/>
        <v>-24000</v>
      </c>
      <c r="G1946" s="15"/>
    </row>
    <row r="1947" spans="2:7" s="18" customFormat="1" ht="35.25" x14ac:dyDescent="0.5">
      <c r="B1947" s="36" t="s">
        <v>20</v>
      </c>
      <c r="C1947" s="64">
        <v>198826</v>
      </c>
      <c r="D1947" s="64">
        <f>D1853+D1831+D1784+D1762+D1693+D1671+D1646+D1624+D1602+D1577+D1555+D1533+D1508+D1486+D1464</f>
        <v>34189.369999999995</v>
      </c>
      <c r="E1947" s="64">
        <v>11700</v>
      </c>
      <c r="F1947" s="62">
        <f t="shared" si="84"/>
        <v>-22489.369999999995</v>
      </c>
      <c r="G1947" s="15"/>
    </row>
    <row r="1948" spans="2:7" s="18" customFormat="1" ht="35.25" x14ac:dyDescent="0.5">
      <c r="B1948" s="36" t="s">
        <v>21</v>
      </c>
      <c r="C1948" s="64">
        <v>10000</v>
      </c>
      <c r="D1948" s="64"/>
      <c r="E1948" s="64"/>
      <c r="F1948" s="62">
        <f t="shared" si="84"/>
        <v>0</v>
      </c>
      <c r="G1948" s="15"/>
    </row>
    <row r="1949" spans="2:7" s="18" customFormat="1" ht="35.25" x14ac:dyDescent="0.5">
      <c r="B1949" s="36" t="s">
        <v>22</v>
      </c>
      <c r="C1949" s="64"/>
      <c r="D1949" s="64"/>
      <c r="E1949" s="64"/>
      <c r="F1949" s="62">
        <f t="shared" si="84"/>
        <v>0</v>
      </c>
      <c r="G1949" s="15"/>
    </row>
    <row r="1950" spans="2:7" s="18" customFormat="1" ht="35.25" x14ac:dyDescent="0.5">
      <c r="B1950" s="36" t="s">
        <v>23</v>
      </c>
      <c r="C1950" s="64">
        <f>SUM(C1947:C1949)</f>
        <v>208826</v>
      </c>
      <c r="D1950" s="64">
        <f>SUM(D1947:D1949)</f>
        <v>34189.369999999995</v>
      </c>
      <c r="E1950" s="64">
        <f>SUM(E1947:E1949)</f>
        <v>11700</v>
      </c>
      <c r="F1950" s="62">
        <f t="shared" si="84"/>
        <v>-22489.369999999995</v>
      </c>
      <c r="G1950" s="15"/>
    </row>
    <row r="1951" spans="2:7" s="18" customFormat="1" ht="35.25" x14ac:dyDescent="0.5">
      <c r="B1951" s="36" t="s">
        <v>70</v>
      </c>
      <c r="C1951" s="71">
        <f>SUM(C1937+C1941+C1946+C1950)</f>
        <v>4433200</v>
      </c>
      <c r="D1951" s="71">
        <f>SUM(D1937+D1941+D1946+D1950)</f>
        <v>4658300.68</v>
      </c>
      <c r="E1951" s="71">
        <f>SUM(E1937+E1941+E1946+E1950)</f>
        <v>5331556</v>
      </c>
      <c r="F1951" s="62">
        <f t="shared" si="84"/>
        <v>673255.3200000003</v>
      </c>
      <c r="G1951" s="15"/>
    </row>
    <row r="1952" spans="2:7" s="18" customFormat="1" ht="35.25" x14ac:dyDescent="0.5">
      <c r="B1952" s="39"/>
      <c r="C1952" s="73"/>
      <c r="D1952" s="73"/>
      <c r="E1952" s="73"/>
      <c r="F1952" s="74"/>
      <c r="G1952" s="15"/>
    </row>
    <row r="1953" spans="2:7" s="18" customFormat="1" ht="35.25" x14ac:dyDescent="0.5">
      <c r="B1953" s="39"/>
      <c r="C1953" s="73"/>
      <c r="D1953" s="73"/>
      <c r="E1953" s="73"/>
      <c r="F1953" s="74"/>
      <c r="G1953" s="15"/>
    </row>
    <row r="1954" spans="2:7" s="18" customFormat="1" ht="35.25" x14ac:dyDescent="0.5">
      <c r="B1954" s="39"/>
      <c r="C1954" s="73"/>
      <c r="D1954" s="73"/>
      <c r="E1954" s="73"/>
      <c r="F1954" s="74"/>
      <c r="G1954" s="15"/>
    </row>
    <row r="1955" spans="2:7" s="18" customFormat="1" ht="35.25" x14ac:dyDescent="0.5">
      <c r="B1955" s="39" t="s">
        <v>85</v>
      </c>
      <c r="C1955" s="73"/>
      <c r="D1955" s="73"/>
      <c r="E1955" s="73"/>
      <c r="F1955" s="74"/>
      <c r="G1955" s="15"/>
    </row>
    <row r="1956" spans="2:7" s="18" customFormat="1" ht="35.25" x14ac:dyDescent="0.5">
      <c r="B1956" s="39"/>
      <c r="C1956" s="73"/>
      <c r="D1956" s="73"/>
      <c r="E1956" s="73"/>
      <c r="F1956" s="74"/>
      <c r="G1956" s="15"/>
    </row>
    <row r="1957" spans="2:7" s="18" customFormat="1" ht="35.25" x14ac:dyDescent="0.5">
      <c r="B1957" s="36" t="s">
        <v>86</v>
      </c>
      <c r="C1957" s="59" t="s">
        <v>5</v>
      </c>
      <c r="D1957" s="59" t="s">
        <v>6</v>
      </c>
      <c r="E1957" s="59" t="s">
        <v>6</v>
      </c>
      <c r="F1957" s="60" t="s">
        <v>175</v>
      </c>
      <c r="G1957" s="15"/>
    </row>
    <row r="1958" spans="2:7" s="18" customFormat="1" ht="35.25" x14ac:dyDescent="0.5">
      <c r="B1958" s="37">
        <v>500001</v>
      </c>
      <c r="C1958" s="59" t="s">
        <v>169</v>
      </c>
      <c r="D1958" s="59" t="s">
        <v>169</v>
      </c>
      <c r="E1958" s="59" t="s">
        <v>174</v>
      </c>
      <c r="F1958" s="60" t="s">
        <v>176</v>
      </c>
      <c r="G1958" s="15"/>
    </row>
    <row r="1959" spans="2:7" s="18" customFormat="1" x14ac:dyDescent="0.45">
      <c r="B1959" s="38" t="s">
        <v>7</v>
      </c>
      <c r="C1959" s="61">
        <v>228834.28</v>
      </c>
      <c r="D1959" s="61">
        <v>211150</v>
      </c>
      <c r="E1959" s="61">
        <v>220265.22</v>
      </c>
      <c r="F1959" s="62">
        <f t="shared" ref="F1959:F1976" si="85">E1959-D1959</f>
        <v>9115.2200000000012</v>
      </c>
      <c r="G1959" s="15"/>
    </row>
    <row r="1960" spans="2:7" s="18" customFormat="1" x14ac:dyDescent="0.45">
      <c r="B1960" s="38" t="s">
        <v>8</v>
      </c>
      <c r="C1960" s="61"/>
      <c r="D1960" s="61"/>
      <c r="E1960" s="61"/>
      <c r="F1960" s="62">
        <f t="shared" si="85"/>
        <v>0</v>
      </c>
      <c r="G1960" s="15"/>
    </row>
    <row r="1961" spans="2:7" s="17" customFormat="1" x14ac:dyDescent="0.45">
      <c r="B1961" s="38" t="s">
        <v>9</v>
      </c>
      <c r="C1961" s="63">
        <v>73513.63</v>
      </c>
      <c r="D1961" s="61">
        <v>84460</v>
      </c>
      <c r="E1961" s="61">
        <v>88106.2</v>
      </c>
      <c r="F1961" s="62">
        <f t="shared" si="85"/>
        <v>3646.1999999999971</v>
      </c>
      <c r="G1961" s="19"/>
    </row>
    <row r="1962" spans="2:7" s="17" customFormat="1" ht="35.25" x14ac:dyDescent="0.5">
      <c r="B1962" s="36" t="s">
        <v>10</v>
      </c>
      <c r="C1962" s="64">
        <f>C1961+C1960+C1959</f>
        <v>302347.91000000003</v>
      </c>
      <c r="D1962" s="64">
        <f>D1961+D1960+D1959</f>
        <v>295610</v>
      </c>
      <c r="E1962" s="64">
        <f>E1961+E1960+E1959</f>
        <v>308371.42</v>
      </c>
      <c r="F1962" s="62">
        <f t="shared" si="85"/>
        <v>12761.419999999984</v>
      </c>
      <c r="G1962" s="19"/>
    </row>
    <row r="1963" spans="2:7" s="17" customFormat="1" x14ac:dyDescent="0.45">
      <c r="B1963" s="38" t="s">
        <v>11</v>
      </c>
      <c r="C1963" s="63">
        <v>14014.14</v>
      </c>
      <c r="D1963" s="63"/>
      <c r="E1963" s="63"/>
      <c r="F1963" s="62">
        <f t="shared" si="85"/>
        <v>0</v>
      </c>
      <c r="G1963" s="19"/>
    </row>
    <row r="1964" spans="2:7" s="18" customFormat="1" x14ac:dyDescent="0.45">
      <c r="B1964" s="38" t="s">
        <v>12</v>
      </c>
      <c r="C1964" s="61">
        <v>5969.78</v>
      </c>
      <c r="D1964" s="61">
        <v>5300</v>
      </c>
      <c r="E1964" s="61">
        <v>5300</v>
      </c>
      <c r="F1964" s="62">
        <f t="shared" si="85"/>
        <v>0</v>
      </c>
      <c r="G1964" s="15"/>
    </row>
    <row r="1965" spans="2:7" s="18" customFormat="1" x14ac:dyDescent="0.45">
      <c r="B1965" s="38" t="s">
        <v>13</v>
      </c>
      <c r="C1965" s="61">
        <v>569.91999999999996</v>
      </c>
      <c r="D1965" s="61">
        <v>9200</v>
      </c>
      <c r="E1965" s="61">
        <v>10200</v>
      </c>
      <c r="F1965" s="62">
        <f t="shared" si="85"/>
        <v>1000</v>
      </c>
      <c r="G1965" s="15"/>
    </row>
    <row r="1966" spans="2:7" s="18" customFormat="1" ht="35.25" x14ac:dyDescent="0.5">
      <c r="B1966" s="36" t="s">
        <v>14</v>
      </c>
      <c r="C1966" s="64">
        <f>C1965+C1964+C1963</f>
        <v>20553.84</v>
      </c>
      <c r="D1966" s="64">
        <f>D1965+D1964+D1963</f>
        <v>14500</v>
      </c>
      <c r="E1966" s="64">
        <f>E1965+E1964+E1963</f>
        <v>15500</v>
      </c>
      <c r="F1966" s="62">
        <f t="shared" si="85"/>
        <v>1000</v>
      </c>
      <c r="G1966" s="15"/>
    </row>
    <row r="1967" spans="2:7" s="18" customFormat="1" x14ac:dyDescent="0.45">
      <c r="B1967" s="38" t="s">
        <v>15</v>
      </c>
      <c r="C1967" s="61">
        <v>10000</v>
      </c>
      <c r="D1967" s="61"/>
      <c r="E1967" s="61"/>
      <c r="F1967" s="62">
        <f t="shared" si="85"/>
        <v>0</v>
      </c>
      <c r="G1967" s="15"/>
    </row>
    <row r="1968" spans="2:7" s="18" customFormat="1" x14ac:dyDescent="0.45">
      <c r="B1968" s="38" t="s">
        <v>16</v>
      </c>
      <c r="C1968" s="61"/>
      <c r="D1968" s="61"/>
      <c r="E1968" s="61"/>
      <c r="F1968" s="62">
        <f t="shared" si="85"/>
        <v>0</v>
      </c>
      <c r="G1968" s="15"/>
    </row>
    <row r="1969" spans="2:7" s="18" customFormat="1" x14ac:dyDescent="0.45">
      <c r="B1969" s="38" t="s">
        <v>17</v>
      </c>
      <c r="C1969" s="61"/>
      <c r="D1969" s="61"/>
      <c r="E1969" s="61"/>
      <c r="F1969" s="62">
        <f t="shared" si="85"/>
        <v>0</v>
      </c>
      <c r="G1969" s="15"/>
    </row>
    <row r="1970" spans="2:7" s="18" customFormat="1" x14ac:dyDescent="0.45">
      <c r="B1970" s="38" t="s">
        <v>18</v>
      </c>
      <c r="C1970" s="61"/>
      <c r="D1970" s="61"/>
      <c r="E1970" s="61"/>
      <c r="F1970" s="62">
        <f t="shared" si="85"/>
        <v>0</v>
      </c>
      <c r="G1970" s="15"/>
    </row>
    <row r="1971" spans="2:7" s="18" customFormat="1" ht="35.25" x14ac:dyDescent="0.5">
      <c r="B1971" s="36" t="s">
        <v>19</v>
      </c>
      <c r="C1971" s="64">
        <f>C1970+C1969+C1968+C1967</f>
        <v>10000</v>
      </c>
      <c r="D1971" s="64">
        <f>D1970+D1969+D1968+D1967</f>
        <v>0</v>
      </c>
      <c r="E1971" s="64">
        <f>E1970+E1969+E1968+E1967</f>
        <v>0</v>
      </c>
      <c r="F1971" s="62">
        <f t="shared" si="85"/>
        <v>0</v>
      </c>
      <c r="G1971" s="15"/>
    </row>
    <row r="1972" spans="2:7" s="18" customFormat="1" x14ac:dyDescent="0.45">
      <c r="B1972" s="38" t="s">
        <v>20</v>
      </c>
      <c r="C1972" s="61"/>
      <c r="D1972" s="61">
        <v>1000</v>
      </c>
      <c r="E1972" s="61">
        <v>1000</v>
      </c>
      <c r="F1972" s="62">
        <f t="shared" si="85"/>
        <v>0</v>
      </c>
      <c r="G1972" s="15"/>
    </row>
    <row r="1973" spans="2:7" s="18" customFormat="1" x14ac:dyDescent="0.45">
      <c r="B1973" s="38" t="s">
        <v>21</v>
      </c>
      <c r="C1973" s="61"/>
      <c r="D1973" s="61"/>
      <c r="E1973" s="61"/>
      <c r="F1973" s="62">
        <f t="shared" si="85"/>
        <v>0</v>
      </c>
      <c r="G1973" s="15"/>
    </row>
    <row r="1974" spans="2:7" s="18" customFormat="1" x14ac:dyDescent="0.45">
      <c r="B1974" s="38" t="s">
        <v>22</v>
      </c>
      <c r="C1974" s="61"/>
      <c r="D1974" s="61"/>
      <c r="E1974" s="61"/>
      <c r="F1974" s="62">
        <f t="shared" si="85"/>
        <v>0</v>
      </c>
      <c r="G1974" s="15"/>
    </row>
    <row r="1975" spans="2:7" s="18" customFormat="1" ht="35.25" x14ac:dyDescent="0.5">
      <c r="B1975" s="36" t="s">
        <v>23</v>
      </c>
      <c r="C1975" s="64">
        <f>C1974+C1973+C1972</f>
        <v>0</v>
      </c>
      <c r="D1975" s="64">
        <f>D1974+D1973+D1972</f>
        <v>1000</v>
      </c>
      <c r="E1975" s="64">
        <f>E1974+E1973+E1972</f>
        <v>1000</v>
      </c>
      <c r="F1975" s="62">
        <f t="shared" si="85"/>
        <v>0</v>
      </c>
      <c r="G1975" s="15"/>
    </row>
    <row r="1976" spans="2:7" s="18" customFormat="1" ht="35.25" x14ac:dyDescent="0.5">
      <c r="B1976" s="36" t="s">
        <v>24</v>
      </c>
      <c r="C1976" s="71">
        <f>C1975+C1971+C1966+C1962</f>
        <v>332901.75000000006</v>
      </c>
      <c r="D1976" s="71">
        <f>D1975+D1971+D1966+D1962</f>
        <v>311110</v>
      </c>
      <c r="E1976" s="71">
        <f>E1975+E1971+E1966+E1962</f>
        <v>324871.42</v>
      </c>
      <c r="F1976" s="62">
        <f t="shared" si="85"/>
        <v>13761.419999999984</v>
      </c>
      <c r="G1976" s="15"/>
    </row>
    <row r="1977" spans="2:7" s="18" customFormat="1" ht="35.25" x14ac:dyDescent="0.5">
      <c r="B1977" s="39"/>
      <c r="C1977" s="67"/>
      <c r="D1977" s="67"/>
      <c r="E1977" s="67"/>
      <c r="F1977" s="68"/>
      <c r="G1977" s="15"/>
    </row>
    <row r="1978" spans="2:7" s="18" customFormat="1" ht="35.25" x14ac:dyDescent="0.5">
      <c r="B1978" s="39"/>
      <c r="C1978" s="67"/>
      <c r="D1978" s="67"/>
      <c r="E1978" s="67"/>
      <c r="F1978" s="68"/>
      <c r="G1978" s="15"/>
    </row>
    <row r="1979" spans="2:7" s="18" customFormat="1" ht="35.25" x14ac:dyDescent="0.5">
      <c r="B1979" s="36" t="s">
        <v>87</v>
      </c>
      <c r="C1979" s="59" t="s">
        <v>5</v>
      </c>
      <c r="D1979" s="59" t="s">
        <v>6</v>
      </c>
      <c r="E1979" s="59" t="s">
        <v>6</v>
      </c>
      <c r="F1979" s="60" t="s">
        <v>175</v>
      </c>
      <c r="G1979" s="15"/>
    </row>
    <row r="1980" spans="2:7" s="18" customFormat="1" ht="35.25" x14ac:dyDescent="0.5">
      <c r="B1980" s="37">
        <v>510001</v>
      </c>
      <c r="C1980" s="59" t="s">
        <v>169</v>
      </c>
      <c r="D1980" s="59" t="s">
        <v>169</v>
      </c>
      <c r="E1980" s="59" t="s">
        <v>174</v>
      </c>
      <c r="F1980" s="60" t="s">
        <v>176</v>
      </c>
      <c r="G1980" s="15"/>
    </row>
    <row r="1981" spans="2:7" s="18" customFormat="1" x14ac:dyDescent="0.45">
      <c r="B1981" s="38" t="s">
        <v>7</v>
      </c>
      <c r="C1981" s="61">
        <v>235306.52</v>
      </c>
      <c r="D1981" s="61">
        <v>246786.62</v>
      </c>
      <c r="E1981" s="61">
        <v>289517.52</v>
      </c>
      <c r="F1981" s="62">
        <f t="shared" ref="F1981:F1998" si="86">E1981-D1981</f>
        <v>42730.900000000023</v>
      </c>
      <c r="G1981" s="15"/>
    </row>
    <row r="1982" spans="2:7" s="18" customFormat="1" x14ac:dyDescent="0.45">
      <c r="B1982" s="38" t="s">
        <v>8</v>
      </c>
      <c r="C1982" s="61"/>
      <c r="D1982" s="61"/>
      <c r="E1982" s="61"/>
      <c r="F1982" s="62">
        <f t="shared" si="86"/>
        <v>0</v>
      </c>
      <c r="G1982" s="15"/>
    </row>
    <row r="1983" spans="2:7" s="18" customFormat="1" x14ac:dyDescent="0.45">
      <c r="B1983" s="38" t="s">
        <v>9</v>
      </c>
      <c r="C1983" s="63">
        <v>100941.44</v>
      </c>
      <c r="D1983" s="61">
        <v>98714.65</v>
      </c>
      <c r="E1983" s="61">
        <v>115806.83</v>
      </c>
      <c r="F1983" s="62">
        <f t="shared" si="86"/>
        <v>17092.180000000008</v>
      </c>
      <c r="G1983" s="15"/>
    </row>
    <row r="1984" spans="2:7" s="18" customFormat="1" ht="35.25" x14ac:dyDescent="0.5">
      <c r="B1984" s="36" t="s">
        <v>10</v>
      </c>
      <c r="C1984" s="64">
        <f>C1983+C1982+C1981</f>
        <v>336247.95999999996</v>
      </c>
      <c r="D1984" s="64">
        <f>D1983+D1982+D1981</f>
        <v>345501.27</v>
      </c>
      <c r="E1984" s="64">
        <f>E1983+E1982+E1981</f>
        <v>405324.35000000003</v>
      </c>
      <c r="F1984" s="62">
        <f t="shared" si="86"/>
        <v>59823.080000000016</v>
      </c>
      <c r="G1984" s="15"/>
    </row>
    <row r="1985" spans="2:7" s="18" customFormat="1" x14ac:dyDescent="0.45">
      <c r="B1985" s="38" t="s">
        <v>11</v>
      </c>
      <c r="C1985" s="63"/>
      <c r="D1985" s="63"/>
      <c r="E1985" s="63"/>
      <c r="F1985" s="62">
        <f t="shared" si="86"/>
        <v>0</v>
      </c>
      <c r="G1985" s="15"/>
    </row>
    <row r="1986" spans="2:7" s="17" customFormat="1" x14ac:dyDescent="0.45">
      <c r="B1986" s="38" t="s">
        <v>12</v>
      </c>
      <c r="C1986" s="61">
        <v>17401.8</v>
      </c>
      <c r="D1986" s="61">
        <v>12750</v>
      </c>
      <c r="E1986" s="61"/>
      <c r="F1986" s="62">
        <f t="shared" si="86"/>
        <v>-12750</v>
      </c>
      <c r="G1986" s="19"/>
    </row>
    <row r="1987" spans="2:7" s="18" customFormat="1" x14ac:dyDescent="0.45">
      <c r="B1987" s="38" t="s">
        <v>13</v>
      </c>
      <c r="C1987" s="61">
        <v>209.94</v>
      </c>
      <c r="D1987" s="61">
        <v>9200</v>
      </c>
      <c r="E1987" s="61">
        <v>5200</v>
      </c>
      <c r="F1987" s="62">
        <f t="shared" si="86"/>
        <v>-4000</v>
      </c>
      <c r="G1987" s="15"/>
    </row>
    <row r="1988" spans="2:7" s="18" customFormat="1" ht="35.25" x14ac:dyDescent="0.5">
      <c r="B1988" s="36" t="s">
        <v>14</v>
      </c>
      <c r="C1988" s="64">
        <f>C1987+C1986+C1985</f>
        <v>17611.739999999998</v>
      </c>
      <c r="D1988" s="64">
        <f>D1987+D1986+D1985</f>
        <v>21950</v>
      </c>
      <c r="E1988" s="64">
        <f>E1987+E1986+E1985</f>
        <v>5200</v>
      </c>
      <c r="F1988" s="62">
        <f t="shared" si="86"/>
        <v>-16750</v>
      </c>
      <c r="G1988" s="15"/>
    </row>
    <row r="1989" spans="2:7" s="18" customFormat="1" x14ac:dyDescent="0.45">
      <c r="B1989" s="38" t="s">
        <v>15</v>
      </c>
      <c r="C1989" s="61"/>
      <c r="D1989" s="61">
        <v>15000</v>
      </c>
      <c r="E1989" s="61"/>
      <c r="F1989" s="62">
        <f t="shared" si="86"/>
        <v>-15000</v>
      </c>
      <c r="G1989" s="15"/>
    </row>
    <row r="1990" spans="2:7" s="18" customFormat="1" x14ac:dyDescent="0.45">
      <c r="B1990" s="38" t="s">
        <v>16</v>
      </c>
      <c r="C1990" s="61"/>
      <c r="D1990" s="61"/>
      <c r="E1990" s="61"/>
      <c r="F1990" s="62">
        <f t="shared" si="86"/>
        <v>0</v>
      </c>
      <c r="G1990" s="15"/>
    </row>
    <row r="1991" spans="2:7" s="18" customFormat="1" x14ac:dyDescent="0.45">
      <c r="B1991" s="38" t="s">
        <v>17</v>
      </c>
      <c r="C1991" s="61"/>
      <c r="D1991" s="61"/>
      <c r="E1991" s="61"/>
      <c r="F1991" s="62">
        <f t="shared" si="86"/>
        <v>0</v>
      </c>
      <c r="G1991" s="15"/>
    </row>
    <row r="1992" spans="2:7" s="18" customFormat="1" x14ac:dyDescent="0.45">
      <c r="B1992" s="38" t="s">
        <v>18</v>
      </c>
      <c r="C1992" s="61"/>
      <c r="D1992" s="61"/>
      <c r="E1992" s="61"/>
      <c r="F1992" s="62">
        <f t="shared" si="86"/>
        <v>0</v>
      </c>
      <c r="G1992" s="15"/>
    </row>
    <row r="1993" spans="2:7" s="18" customFormat="1" ht="35.25" x14ac:dyDescent="0.5">
      <c r="B1993" s="36" t="s">
        <v>19</v>
      </c>
      <c r="C1993" s="64">
        <f>C1992+C1991+C1990+C1989</f>
        <v>0</v>
      </c>
      <c r="D1993" s="64">
        <f>D1992+D1991+D1990+D1989</f>
        <v>15000</v>
      </c>
      <c r="E1993" s="64">
        <f>E1992+E1991+E1990+E1989</f>
        <v>0</v>
      </c>
      <c r="F1993" s="62">
        <f t="shared" si="86"/>
        <v>-15000</v>
      </c>
      <c r="G1993" s="15"/>
    </row>
    <row r="1994" spans="2:7" s="18" customFormat="1" x14ac:dyDescent="0.45">
      <c r="B1994" s="38" t="s">
        <v>20</v>
      </c>
      <c r="C1994" s="61"/>
      <c r="D1994" s="61">
        <v>1000</v>
      </c>
      <c r="E1994" s="61"/>
      <c r="F1994" s="62">
        <f t="shared" si="86"/>
        <v>-1000</v>
      </c>
      <c r="G1994" s="15"/>
    </row>
    <row r="1995" spans="2:7" s="18" customFormat="1" x14ac:dyDescent="0.45">
      <c r="B1995" s="38" t="s">
        <v>21</v>
      </c>
      <c r="C1995" s="61"/>
      <c r="D1995" s="61"/>
      <c r="E1995" s="61"/>
      <c r="F1995" s="62">
        <f t="shared" si="86"/>
        <v>0</v>
      </c>
      <c r="G1995" s="15"/>
    </row>
    <row r="1996" spans="2:7" s="18" customFormat="1" x14ac:dyDescent="0.45">
      <c r="B1996" s="38" t="s">
        <v>22</v>
      </c>
      <c r="C1996" s="61"/>
      <c r="D1996" s="61"/>
      <c r="E1996" s="61"/>
      <c r="F1996" s="62">
        <f t="shared" si="86"/>
        <v>0</v>
      </c>
      <c r="G1996" s="15"/>
    </row>
    <row r="1997" spans="2:7" s="18" customFormat="1" ht="35.25" x14ac:dyDescent="0.5">
      <c r="B1997" s="36" t="s">
        <v>23</v>
      </c>
      <c r="C1997" s="64">
        <f>SUM(C1994:C1996)</f>
        <v>0</v>
      </c>
      <c r="D1997" s="64">
        <f>SUM(D1994:D1996)</f>
        <v>1000</v>
      </c>
      <c r="E1997" s="64">
        <f>SUM(E1994:E1996)</f>
        <v>0</v>
      </c>
      <c r="F1997" s="62">
        <f t="shared" si="86"/>
        <v>-1000</v>
      </c>
      <c r="G1997" s="15"/>
    </row>
    <row r="1998" spans="2:7" s="18" customFormat="1" ht="35.25" x14ac:dyDescent="0.5">
      <c r="B1998" s="36" t="s">
        <v>24</v>
      </c>
      <c r="C1998" s="71">
        <f>C1997+C1993+C1988+C1984</f>
        <v>353859.69999999995</v>
      </c>
      <c r="D1998" s="71">
        <f>D1997+D1993+D1988+D1984</f>
        <v>383451.27</v>
      </c>
      <c r="E1998" s="71">
        <f>E1997+E1993+E1988+E1984</f>
        <v>410524.35000000003</v>
      </c>
      <c r="F1998" s="62">
        <f t="shared" si="86"/>
        <v>27073.080000000016</v>
      </c>
      <c r="G1998" s="15"/>
    </row>
    <row r="1999" spans="2:7" s="18" customFormat="1" ht="35.25" x14ac:dyDescent="0.5">
      <c r="B1999" s="39"/>
      <c r="C1999" s="67"/>
      <c r="D1999" s="67"/>
      <c r="E1999" s="67"/>
      <c r="F1999" s="68"/>
      <c r="G1999" s="15"/>
    </row>
    <row r="2000" spans="2:7" s="18" customFormat="1" ht="35.25" x14ac:dyDescent="0.5">
      <c r="B2000" s="39"/>
      <c r="C2000" s="67"/>
      <c r="D2000" s="67"/>
      <c r="E2000" s="67"/>
      <c r="F2000" s="68"/>
      <c r="G2000" s="15"/>
    </row>
    <row r="2001" spans="2:7" s="18" customFormat="1" ht="35.25" x14ac:dyDescent="0.5">
      <c r="B2001" s="36" t="s">
        <v>131</v>
      </c>
      <c r="C2001" s="59" t="s">
        <v>5</v>
      </c>
      <c r="D2001" s="59" t="s">
        <v>6</v>
      </c>
      <c r="E2001" s="59" t="s">
        <v>6</v>
      </c>
      <c r="F2001" s="60" t="s">
        <v>175</v>
      </c>
      <c r="G2001" s="15"/>
    </row>
    <row r="2002" spans="2:7" s="18" customFormat="1" ht="35.25" x14ac:dyDescent="0.5">
      <c r="B2002" s="37">
        <v>510101</v>
      </c>
      <c r="C2002" s="59" t="s">
        <v>169</v>
      </c>
      <c r="D2002" s="59" t="s">
        <v>169</v>
      </c>
      <c r="E2002" s="59" t="s">
        <v>174</v>
      </c>
      <c r="F2002" s="60" t="s">
        <v>176</v>
      </c>
      <c r="G2002" s="15"/>
    </row>
    <row r="2003" spans="2:7" s="18" customFormat="1" x14ac:dyDescent="0.45">
      <c r="B2003" s="38" t="s">
        <v>7</v>
      </c>
      <c r="C2003" s="61">
        <v>402831.49</v>
      </c>
      <c r="D2003" s="61">
        <v>466922.9</v>
      </c>
      <c r="E2003" s="61">
        <v>498715.64</v>
      </c>
      <c r="F2003" s="62">
        <f t="shared" ref="F2003:F2020" si="87">E2003-D2003</f>
        <v>31792.739999999991</v>
      </c>
      <c r="G2003" s="15"/>
    </row>
    <row r="2004" spans="2:7" s="18" customFormat="1" x14ac:dyDescent="0.45">
      <c r="B2004" s="38" t="s">
        <v>8</v>
      </c>
      <c r="C2004" s="61"/>
      <c r="D2004" s="61"/>
      <c r="E2004" s="61"/>
      <c r="F2004" s="62">
        <f t="shared" si="87"/>
        <v>0</v>
      </c>
      <c r="G2004" s="15"/>
    </row>
    <row r="2005" spans="2:7" s="18" customFormat="1" x14ac:dyDescent="0.45">
      <c r="B2005" s="38" t="s">
        <v>9</v>
      </c>
      <c r="C2005" s="63">
        <v>172243.01</v>
      </c>
      <c r="D2005" s="61">
        <v>186769.27</v>
      </c>
      <c r="E2005" s="61">
        <v>202196.26</v>
      </c>
      <c r="F2005" s="62">
        <f t="shared" si="87"/>
        <v>15426.99000000002</v>
      </c>
      <c r="G2005" s="15"/>
    </row>
    <row r="2006" spans="2:7" s="18" customFormat="1" ht="35.25" x14ac:dyDescent="0.5">
      <c r="B2006" s="36" t="s">
        <v>10</v>
      </c>
      <c r="C2006" s="64">
        <f>C2005+C2004+C2003</f>
        <v>575074.5</v>
      </c>
      <c r="D2006" s="64">
        <f>D2005+D2004+D2003</f>
        <v>653692.17000000004</v>
      </c>
      <c r="E2006" s="64">
        <f>E2005+E2004+E2003</f>
        <v>700911.9</v>
      </c>
      <c r="F2006" s="62">
        <f t="shared" si="87"/>
        <v>47219.729999999981</v>
      </c>
      <c r="G2006" s="15"/>
    </row>
    <row r="2007" spans="2:7" s="18" customFormat="1" x14ac:dyDescent="0.45">
      <c r="B2007" s="38" t="s">
        <v>11</v>
      </c>
      <c r="C2007" s="63">
        <v>3157.89</v>
      </c>
      <c r="D2007" s="63"/>
      <c r="E2007" s="63"/>
      <c r="F2007" s="62">
        <f t="shared" si="87"/>
        <v>0</v>
      </c>
      <c r="G2007" s="15"/>
    </row>
    <row r="2008" spans="2:7" s="17" customFormat="1" x14ac:dyDescent="0.45">
      <c r="B2008" s="38" t="s">
        <v>12</v>
      </c>
      <c r="C2008" s="61">
        <v>5605.74</v>
      </c>
      <c r="D2008" s="61">
        <v>2710</v>
      </c>
      <c r="E2008" s="61"/>
      <c r="F2008" s="62">
        <f t="shared" si="87"/>
        <v>-2710</v>
      </c>
      <c r="G2008" s="19"/>
    </row>
    <row r="2009" spans="2:7" s="18" customFormat="1" x14ac:dyDescent="0.45">
      <c r="B2009" s="38" t="s">
        <v>13</v>
      </c>
      <c r="C2009" s="61">
        <v>300.64999999999998</v>
      </c>
      <c r="D2009" s="61">
        <v>2000</v>
      </c>
      <c r="E2009" s="61">
        <v>2000</v>
      </c>
      <c r="F2009" s="62">
        <f t="shared" si="87"/>
        <v>0</v>
      </c>
      <c r="G2009" s="15"/>
    </row>
    <row r="2010" spans="2:7" s="16" customFormat="1" ht="35.25" x14ac:dyDescent="0.5">
      <c r="B2010" s="36" t="s">
        <v>14</v>
      </c>
      <c r="C2010" s="64">
        <f>C2009+C2008+C2007</f>
        <v>9064.2799999999988</v>
      </c>
      <c r="D2010" s="64">
        <f>D2009+D2008+D2007</f>
        <v>4710</v>
      </c>
      <c r="E2010" s="64">
        <f>E2009+E2008+E2007</f>
        <v>2000</v>
      </c>
      <c r="F2010" s="62">
        <f t="shared" si="87"/>
        <v>-2710</v>
      </c>
      <c r="G2010" s="15"/>
    </row>
    <row r="2011" spans="2:7" s="16" customFormat="1" x14ac:dyDescent="0.45">
      <c r="B2011" s="38" t="s">
        <v>15</v>
      </c>
      <c r="C2011" s="61">
        <v>15114</v>
      </c>
      <c r="D2011" s="61">
        <v>75000</v>
      </c>
      <c r="E2011" s="61">
        <v>75000</v>
      </c>
      <c r="F2011" s="62">
        <f t="shared" si="87"/>
        <v>0</v>
      </c>
      <c r="G2011" s="15"/>
    </row>
    <row r="2012" spans="2:7" s="16" customFormat="1" x14ac:dyDescent="0.45">
      <c r="B2012" s="38" t="s">
        <v>16</v>
      </c>
      <c r="C2012" s="61"/>
      <c r="D2012" s="61"/>
      <c r="E2012" s="61"/>
      <c r="F2012" s="62">
        <f t="shared" si="87"/>
        <v>0</v>
      </c>
      <c r="G2012" s="15"/>
    </row>
    <row r="2013" spans="2:7" s="16" customFormat="1" x14ac:dyDescent="0.45">
      <c r="B2013" s="38" t="s">
        <v>17</v>
      </c>
      <c r="C2013" s="61"/>
      <c r="D2013" s="61"/>
      <c r="E2013" s="61"/>
      <c r="F2013" s="62">
        <f t="shared" si="87"/>
        <v>0</v>
      </c>
      <c r="G2013" s="15"/>
    </row>
    <row r="2014" spans="2:7" s="16" customFormat="1" x14ac:dyDescent="0.45">
      <c r="B2014" s="38" t="s">
        <v>18</v>
      </c>
      <c r="C2014" s="61"/>
      <c r="D2014" s="61"/>
      <c r="E2014" s="61"/>
      <c r="F2014" s="62">
        <f t="shared" si="87"/>
        <v>0</v>
      </c>
      <c r="G2014" s="15"/>
    </row>
    <row r="2015" spans="2:7" s="16" customFormat="1" ht="35.25" x14ac:dyDescent="0.5">
      <c r="B2015" s="36" t="s">
        <v>19</v>
      </c>
      <c r="C2015" s="64">
        <f>C2014+C2013+C2012+C2011</f>
        <v>15114</v>
      </c>
      <c r="D2015" s="64">
        <f>D2014+D2013+D2012+D2011</f>
        <v>75000</v>
      </c>
      <c r="E2015" s="64">
        <f>E2014+E2013+E2012+E2011</f>
        <v>75000</v>
      </c>
      <c r="F2015" s="62">
        <f t="shared" si="87"/>
        <v>0</v>
      </c>
      <c r="G2015" s="15"/>
    </row>
    <row r="2016" spans="2:7" s="16" customFormat="1" x14ac:dyDescent="0.45">
      <c r="B2016" s="38" t="s">
        <v>20</v>
      </c>
      <c r="C2016" s="61"/>
      <c r="D2016" s="61"/>
      <c r="E2016" s="61"/>
      <c r="F2016" s="62">
        <f t="shared" si="87"/>
        <v>0</v>
      </c>
      <c r="G2016" s="15"/>
    </row>
    <row r="2017" spans="2:7" s="16" customFormat="1" x14ac:dyDescent="0.45">
      <c r="B2017" s="38" t="s">
        <v>21</v>
      </c>
      <c r="C2017" s="61"/>
      <c r="D2017" s="61"/>
      <c r="E2017" s="61"/>
      <c r="F2017" s="62">
        <f t="shared" si="87"/>
        <v>0</v>
      </c>
      <c r="G2017" s="15"/>
    </row>
    <row r="2018" spans="2:7" s="16" customFormat="1" x14ac:dyDescent="0.45">
      <c r="B2018" s="38" t="s">
        <v>22</v>
      </c>
      <c r="C2018" s="61"/>
      <c r="D2018" s="61"/>
      <c r="E2018" s="61"/>
      <c r="F2018" s="62">
        <f t="shared" si="87"/>
        <v>0</v>
      </c>
      <c r="G2018" s="15"/>
    </row>
    <row r="2019" spans="2:7" s="16" customFormat="1" ht="35.25" x14ac:dyDescent="0.5">
      <c r="B2019" s="36" t="s">
        <v>23</v>
      </c>
      <c r="C2019" s="64">
        <f>C2018+C2017+C2016</f>
        <v>0</v>
      </c>
      <c r="D2019" s="64">
        <f>D2018+D2017+D2016</f>
        <v>0</v>
      </c>
      <c r="E2019" s="64">
        <f>E2018+E2017+E2016</f>
        <v>0</v>
      </c>
      <c r="F2019" s="62">
        <f t="shared" si="87"/>
        <v>0</v>
      </c>
      <c r="G2019" s="15"/>
    </row>
    <row r="2020" spans="2:7" s="16" customFormat="1" ht="35.25" x14ac:dyDescent="0.5">
      <c r="B2020" s="36" t="s">
        <v>24</v>
      </c>
      <c r="C2020" s="71">
        <f>C2019+C2015+C2010+C2006</f>
        <v>599252.78</v>
      </c>
      <c r="D2020" s="71">
        <f>D2019+D2015+D2010+D2006</f>
        <v>733402.17</v>
      </c>
      <c r="E2020" s="71">
        <f>E2019+E2015+E2010+E2006</f>
        <v>777911.9</v>
      </c>
      <c r="F2020" s="62">
        <f t="shared" si="87"/>
        <v>44509.729999999981</v>
      </c>
      <c r="G2020" s="15"/>
    </row>
    <row r="2021" spans="2:7" s="16" customFormat="1" ht="35.25" x14ac:dyDescent="0.5">
      <c r="B2021" s="39"/>
      <c r="C2021" s="77"/>
      <c r="D2021" s="67"/>
      <c r="E2021" s="67"/>
      <c r="F2021" s="68"/>
      <c r="G2021" s="15"/>
    </row>
    <row r="2022" spans="2:7" s="16" customFormat="1" ht="35.25" x14ac:dyDescent="0.5">
      <c r="B2022" s="39"/>
      <c r="C2022" s="67"/>
      <c r="D2022" s="67"/>
      <c r="E2022" s="67"/>
      <c r="F2022" s="68"/>
      <c r="G2022" s="15"/>
    </row>
    <row r="2023" spans="2:7" s="16" customFormat="1" ht="35.25" x14ac:dyDescent="0.5">
      <c r="B2023" s="39"/>
      <c r="C2023" s="67"/>
      <c r="D2023" s="67"/>
      <c r="E2023" s="67"/>
      <c r="F2023" s="68"/>
      <c r="G2023" s="15"/>
    </row>
    <row r="2024" spans="2:7" s="16" customFormat="1" ht="35.25" x14ac:dyDescent="0.5">
      <c r="B2024" s="39" t="s">
        <v>85</v>
      </c>
      <c r="C2024" s="67"/>
      <c r="D2024" s="67"/>
      <c r="E2024" s="67"/>
      <c r="F2024" s="68"/>
      <c r="G2024" s="15"/>
    </row>
    <row r="2025" spans="2:7" s="16" customFormat="1" ht="35.25" x14ac:dyDescent="0.5">
      <c r="B2025" s="39"/>
      <c r="C2025" s="67"/>
      <c r="D2025" s="67"/>
      <c r="E2025" s="67"/>
      <c r="F2025" s="68"/>
      <c r="G2025" s="15"/>
    </row>
    <row r="2026" spans="2:7" s="16" customFormat="1" ht="35.25" x14ac:dyDescent="0.5">
      <c r="B2026" s="36" t="s">
        <v>157</v>
      </c>
      <c r="C2026" s="59" t="s">
        <v>5</v>
      </c>
      <c r="D2026" s="59" t="s">
        <v>6</v>
      </c>
      <c r="E2026" s="59" t="s">
        <v>6</v>
      </c>
      <c r="F2026" s="60" t="s">
        <v>175</v>
      </c>
      <c r="G2026" s="15"/>
    </row>
    <row r="2027" spans="2:7" s="16" customFormat="1" ht="35.25" x14ac:dyDescent="0.5">
      <c r="B2027" s="37" t="s">
        <v>158</v>
      </c>
      <c r="C2027" s="59" t="s">
        <v>169</v>
      </c>
      <c r="D2027" s="59" t="s">
        <v>169</v>
      </c>
      <c r="E2027" s="59" t="s">
        <v>174</v>
      </c>
      <c r="F2027" s="60" t="s">
        <v>176</v>
      </c>
      <c r="G2027" s="15"/>
    </row>
    <row r="2028" spans="2:7" s="18" customFormat="1" x14ac:dyDescent="0.45">
      <c r="B2028" s="38" t="s">
        <v>7</v>
      </c>
      <c r="C2028" s="61">
        <v>60271.1</v>
      </c>
      <c r="D2028" s="61">
        <v>60271.33</v>
      </c>
      <c r="E2028" s="61">
        <v>105141.51</v>
      </c>
      <c r="F2028" s="62">
        <f t="shared" ref="F2028:F2045" si="88">E2028-D2028</f>
        <v>44870.179999999993</v>
      </c>
      <c r="G2028" s="15"/>
    </row>
    <row r="2029" spans="2:7" s="18" customFormat="1" x14ac:dyDescent="0.45">
      <c r="B2029" s="38" t="s">
        <v>8</v>
      </c>
      <c r="C2029" s="61"/>
      <c r="D2029" s="61"/>
      <c r="E2029" s="61"/>
      <c r="F2029" s="62">
        <f t="shared" si="88"/>
        <v>0</v>
      </c>
      <c r="G2029" s="15"/>
    </row>
    <row r="2030" spans="2:7" s="17" customFormat="1" x14ac:dyDescent="0.45">
      <c r="B2030" s="38" t="s">
        <v>9</v>
      </c>
      <c r="C2030" s="63">
        <v>22706.18</v>
      </c>
      <c r="D2030" s="61">
        <v>24108.400000000001</v>
      </c>
      <c r="E2030" s="61">
        <v>42056.61</v>
      </c>
      <c r="F2030" s="62">
        <f t="shared" si="88"/>
        <v>17948.21</v>
      </c>
      <c r="G2030" s="19"/>
    </row>
    <row r="2031" spans="2:7" s="17" customFormat="1" ht="35.25" x14ac:dyDescent="0.5">
      <c r="B2031" s="36" t="s">
        <v>10</v>
      </c>
      <c r="C2031" s="64">
        <f>C2030+C2029+C2028</f>
        <v>82977.279999999999</v>
      </c>
      <c r="D2031" s="64">
        <f>D2030+D2029+D2028</f>
        <v>84379.73000000001</v>
      </c>
      <c r="E2031" s="64">
        <f>E2030+E2029+E2028</f>
        <v>147198.12</v>
      </c>
      <c r="F2031" s="62">
        <f t="shared" si="88"/>
        <v>62818.389999999985</v>
      </c>
      <c r="G2031" s="19"/>
    </row>
    <row r="2032" spans="2:7" s="17" customFormat="1" x14ac:dyDescent="0.45">
      <c r="B2032" s="38" t="s">
        <v>11</v>
      </c>
      <c r="C2032" s="63"/>
      <c r="D2032" s="63"/>
      <c r="E2032" s="63"/>
      <c r="F2032" s="62">
        <f t="shared" si="88"/>
        <v>0</v>
      </c>
      <c r="G2032" s="19"/>
    </row>
    <row r="2033" spans="2:7" s="18" customFormat="1" x14ac:dyDescent="0.45">
      <c r="B2033" s="38" t="s">
        <v>12</v>
      </c>
      <c r="C2033" s="61"/>
      <c r="D2033" s="61"/>
      <c r="E2033" s="61"/>
      <c r="F2033" s="62">
        <f t="shared" si="88"/>
        <v>0</v>
      </c>
      <c r="G2033" s="15"/>
    </row>
    <row r="2034" spans="2:7" s="18" customFormat="1" x14ac:dyDescent="0.45">
      <c r="B2034" s="38" t="s">
        <v>13</v>
      </c>
      <c r="C2034" s="61"/>
      <c r="D2034" s="61"/>
      <c r="E2034" s="61">
        <v>5000</v>
      </c>
      <c r="F2034" s="62">
        <f t="shared" si="88"/>
        <v>5000</v>
      </c>
      <c r="G2034" s="15"/>
    </row>
    <row r="2035" spans="2:7" s="18" customFormat="1" ht="35.25" x14ac:dyDescent="0.5">
      <c r="B2035" s="36" t="s">
        <v>14</v>
      </c>
      <c r="C2035" s="64">
        <f>C2034+C2033+C2032</f>
        <v>0</v>
      </c>
      <c r="D2035" s="64">
        <f>D2034+D2033+D2032</f>
        <v>0</v>
      </c>
      <c r="E2035" s="64">
        <f>E2034+E2033+E2032</f>
        <v>5000</v>
      </c>
      <c r="F2035" s="62">
        <f t="shared" si="88"/>
        <v>5000</v>
      </c>
      <c r="G2035" s="15"/>
    </row>
    <row r="2036" spans="2:7" s="18" customFormat="1" x14ac:dyDescent="0.45">
      <c r="B2036" s="38" t="s">
        <v>15</v>
      </c>
      <c r="C2036" s="61"/>
      <c r="D2036" s="61"/>
      <c r="E2036" s="61"/>
      <c r="F2036" s="62">
        <f t="shared" si="88"/>
        <v>0</v>
      </c>
      <c r="G2036" s="15"/>
    </row>
    <row r="2037" spans="2:7" s="18" customFormat="1" x14ac:dyDescent="0.45">
      <c r="B2037" s="38" t="s">
        <v>16</v>
      </c>
      <c r="C2037" s="61"/>
      <c r="D2037" s="61"/>
      <c r="E2037" s="61"/>
      <c r="F2037" s="62">
        <f t="shared" si="88"/>
        <v>0</v>
      </c>
      <c r="G2037" s="15"/>
    </row>
    <row r="2038" spans="2:7" s="16" customFormat="1" x14ac:dyDescent="0.45">
      <c r="B2038" s="38" t="s">
        <v>17</v>
      </c>
      <c r="C2038" s="61"/>
      <c r="D2038" s="61"/>
      <c r="E2038" s="61"/>
      <c r="F2038" s="62">
        <f t="shared" si="88"/>
        <v>0</v>
      </c>
      <c r="G2038" s="15"/>
    </row>
    <row r="2039" spans="2:7" s="16" customFormat="1" x14ac:dyDescent="0.45">
      <c r="B2039" s="38" t="s">
        <v>18</v>
      </c>
      <c r="C2039" s="61"/>
      <c r="D2039" s="61"/>
      <c r="E2039" s="61"/>
      <c r="F2039" s="62">
        <f t="shared" si="88"/>
        <v>0</v>
      </c>
      <c r="G2039" s="15"/>
    </row>
    <row r="2040" spans="2:7" s="16" customFormat="1" ht="35.25" x14ac:dyDescent="0.5">
      <c r="B2040" s="36" t="s">
        <v>19</v>
      </c>
      <c r="C2040" s="64">
        <f>C2039+C2038+C2037+C2036</f>
        <v>0</v>
      </c>
      <c r="D2040" s="64">
        <f>D2039+D2038+D2037+D2036</f>
        <v>0</v>
      </c>
      <c r="E2040" s="64">
        <f>E2039+E2038+E2037+E2036</f>
        <v>0</v>
      </c>
      <c r="F2040" s="62">
        <f t="shared" si="88"/>
        <v>0</v>
      </c>
      <c r="G2040" s="15"/>
    </row>
    <row r="2041" spans="2:7" s="16" customFormat="1" x14ac:dyDescent="0.45">
      <c r="B2041" s="38" t="s">
        <v>20</v>
      </c>
      <c r="C2041" s="61"/>
      <c r="D2041" s="61"/>
      <c r="E2041" s="61"/>
      <c r="F2041" s="62">
        <f t="shared" si="88"/>
        <v>0</v>
      </c>
      <c r="G2041" s="15"/>
    </row>
    <row r="2042" spans="2:7" s="16" customFormat="1" x14ac:dyDescent="0.45">
      <c r="B2042" s="38" t="s">
        <v>21</v>
      </c>
      <c r="C2042" s="61"/>
      <c r="D2042" s="61"/>
      <c r="E2042" s="61"/>
      <c r="F2042" s="62">
        <f t="shared" si="88"/>
        <v>0</v>
      </c>
      <c r="G2042" s="15"/>
    </row>
    <row r="2043" spans="2:7" s="16" customFormat="1" x14ac:dyDescent="0.45">
      <c r="B2043" s="38" t="s">
        <v>22</v>
      </c>
      <c r="C2043" s="61"/>
      <c r="D2043" s="61"/>
      <c r="E2043" s="61"/>
      <c r="F2043" s="62">
        <f t="shared" si="88"/>
        <v>0</v>
      </c>
      <c r="G2043" s="15"/>
    </row>
    <row r="2044" spans="2:7" s="16" customFormat="1" ht="35.25" x14ac:dyDescent="0.5">
      <c r="B2044" s="36" t="s">
        <v>23</v>
      </c>
      <c r="C2044" s="64">
        <v>0</v>
      </c>
      <c r="D2044" s="64">
        <v>0</v>
      </c>
      <c r="E2044" s="64">
        <v>0</v>
      </c>
      <c r="F2044" s="62">
        <f t="shared" si="88"/>
        <v>0</v>
      </c>
      <c r="G2044" s="15"/>
    </row>
    <row r="2045" spans="2:7" s="16" customFormat="1" ht="35.25" x14ac:dyDescent="0.5">
      <c r="B2045" s="36" t="s">
        <v>24</v>
      </c>
      <c r="C2045" s="71">
        <f>C2044+C2040+C2035+C2031</f>
        <v>82977.279999999999</v>
      </c>
      <c r="D2045" s="71">
        <f>D2044+D2040+D2035+D2031</f>
        <v>84379.73000000001</v>
      </c>
      <c r="E2045" s="71">
        <f>E2044+E2040+E2035+E2031</f>
        <v>152198.12</v>
      </c>
      <c r="F2045" s="62">
        <f t="shared" si="88"/>
        <v>67818.389999999985</v>
      </c>
      <c r="G2045" s="15"/>
    </row>
    <row r="2046" spans="2:7" s="16" customFormat="1" ht="35.25" x14ac:dyDescent="0.5">
      <c r="B2046" s="39"/>
      <c r="C2046" s="67"/>
      <c r="D2046" s="67"/>
      <c r="E2046" s="67"/>
      <c r="F2046" s="68"/>
      <c r="G2046" s="15"/>
    </row>
    <row r="2047" spans="2:7" s="16" customFormat="1" ht="35.25" x14ac:dyDescent="0.5">
      <c r="B2047" s="39"/>
      <c r="C2047" s="67"/>
      <c r="D2047" s="67"/>
      <c r="E2047" s="67"/>
      <c r="F2047" s="68"/>
      <c r="G2047" s="15"/>
    </row>
    <row r="2048" spans="2:7" s="16" customFormat="1" ht="35.25" x14ac:dyDescent="0.5">
      <c r="B2048" s="36" t="s">
        <v>135</v>
      </c>
      <c r="C2048" s="59" t="s">
        <v>5</v>
      </c>
      <c r="D2048" s="59" t="s">
        <v>6</v>
      </c>
      <c r="E2048" s="59" t="s">
        <v>6</v>
      </c>
      <c r="F2048" s="60" t="s">
        <v>175</v>
      </c>
      <c r="G2048" s="15"/>
    </row>
    <row r="2049" spans="2:7" s="16" customFormat="1" ht="35.25" x14ac:dyDescent="0.5">
      <c r="B2049" s="37">
        <v>520003</v>
      </c>
      <c r="C2049" s="59" t="s">
        <v>169</v>
      </c>
      <c r="D2049" s="59" t="s">
        <v>169</v>
      </c>
      <c r="E2049" s="59" t="s">
        <v>174</v>
      </c>
      <c r="F2049" s="60" t="s">
        <v>176</v>
      </c>
      <c r="G2049" s="15"/>
    </row>
    <row r="2050" spans="2:7" s="16" customFormat="1" x14ac:dyDescent="0.45">
      <c r="B2050" s="38" t="s">
        <v>7</v>
      </c>
      <c r="C2050" s="61">
        <v>422725.28</v>
      </c>
      <c r="D2050" s="61">
        <v>547191.55000000005</v>
      </c>
      <c r="E2050" s="61">
        <v>552672.5</v>
      </c>
      <c r="F2050" s="62">
        <f t="shared" ref="F2050:F2067" si="89">E2050-D2050</f>
        <v>5480.9499999999534</v>
      </c>
      <c r="G2050" s="15"/>
    </row>
    <row r="2051" spans="2:7" s="16" customFormat="1" x14ac:dyDescent="0.45">
      <c r="B2051" s="38" t="s">
        <v>8</v>
      </c>
      <c r="C2051" s="61"/>
      <c r="D2051" s="61"/>
      <c r="E2051" s="61"/>
      <c r="F2051" s="62">
        <f t="shared" si="89"/>
        <v>0</v>
      </c>
      <c r="G2051" s="15"/>
    </row>
    <row r="2052" spans="2:7" s="16" customFormat="1" x14ac:dyDescent="0.45">
      <c r="B2052" s="38" t="s">
        <v>9</v>
      </c>
      <c r="C2052" s="63">
        <v>163692.26999999999</v>
      </c>
      <c r="D2052" s="61">
        <v>218876.46</v>
      </c>
      <c r="E2052" s="61">
        <v>221069</v>
      </c>
      <c r="F2052" s="62">
        <f t="shared" si="89"/>
        <v>2192.5400000000081</v>
      </c>
      <c r="G2052" s="15"/>
    </row>
    <row r="2053" spans="2:7" s="16" customFormat="1" ht="35.25" x14ac:dyDescent="0.5">
      <c r="B2053" s="36" t="s">
        <v>10</v>
      </c>
      <c r="C2053" s="64">
        <f>C2052+C2051+C2050</f>
        <v>586417.55000000005</v>
      </c>
      <c r="D2053" s="64">
        <f>D2052+D2051+D2050</f>
        <v>766068.01</v>
      </c>
      <c r="E2053" s="64">
        <f>E2052+E2051+E2050</f>
        <v>773741.5</v>
      </c>
      <c r="F2053" s="62">
        <f t="shared" si="89"/>
        <v>7673.4899999999907</v>
      </c>
      <c r="G2053" s="15"/>
    </row>
    <row r="2054" spans="2:7" s="16" customFormat="1" x14ac:dyDescent="0.45">
      <c r="B2054" s="38" t="s">
        <v>11</v>
      </c>
      <c r="C2054" s="63"/>
      <c r="D2054" s="63"/>
      <c r="E2054" s="63"/>
      <c r="F2054" s="62">
        <f t="shared" si="89"/>
        <v>0</v>
      </c>
      <c r="G2054" s="15"/>
    </row>
    <row r="2055" spans="2:7" s="16" customFormat="1" x14ac:dyDescent="0.45">
      <c r="B2055" s="38" t="s">
        <v>12</v>
      </c>
      <c r="C2055" s="61"/>
      <c r="D2055" s="61">
        <v>2664.5</v>
      </c>
      <c r="E2055" s="61">
        <v>2664.5</v>
      </c>
      <c r="F2055" s="62">
        <f t="shared" si="89"/>
        <v>0</v>
      </c>
      <c r="G2055" s="15"/>
    </row>
    <row r="2056" spans="2:7" s="16" customFormat="1" x14ac:dyDescent="0.45">
      <c r="B2056" s="38" t="s">
        <v>13</v>
      </c>
      <c r="C2056" s="61"/>
      <c r="D2056" s="61"/>
      <c r="E2056" s="61"/>
      <c r="F2056" s="62">
        <f t="shared" si="89"/>
        <v>0</v>
      </c>
      <c r="G2056" s="15"/>
    </row>
    <row r="2057" spans="2:7" s="16" customFormat="1" ht="35.25" x14ac:dyDescent="0.5">
      <c r="B2057" s="36" t="s">
        <v>14</v>
      </c>
      <c r="C2057" s="64">
        <f>C2056+C2055+C2054</f>
        <v>0</v>
      </c>
      <c r="D2057" s="64">
        <f>D2056+D2055+D2054</f>
        <v>2664.5</v>
      </c>
      <c r="E2057" s="64">
        <f>E2056+E2055+E2054</f>
        <v>2664.5</v>
      </c>
      <c r="F2057" s="62">
        <f t="shared" si="89"/>
        <v>0</v>
      </c>
      <c r="G2057" s="15"/>
    </row>
    <row r="2058" spans="2:7" s="16" customFormat="1" x14ac:dyDescent="0.45">
      <c r="B2058" s="38" t="s">
        <v>15</v>
      </c>
      <c r="C2058" s="61"/>
      <c r="D2058" s="61"/>
      <c r="E2058" s="61"/>
      <c r="F2058" s="62">
        <f t="shared" si="89"/>
        <v>0</v>
      </c>
      <c r="G2058" s="15"/>
    </row>
    <row r="2059" spans="2:7" s="16" customFormat="1" x14ac:dyDescent="0.45">
      <c r="B2059" s="38" t="s">
        <v>16</v>
      </c>
      <c r="C2059" s="61"/>
      <c r="D2059" s="61"/>
      <c r="E2059" s="61"/>
      <c r="F2059" s="62">
        <f t="shared" si="89"/>
        <v>0</v>
      </c>
      <c r="G2059" s="15"/>
    </row>
    <row r="2060" spans="2:7" s="16" customFormat="1" x14ac:dyDescent="0.45">
      <c r="B2060" s="38" t="s">
        <v>17</v>
      </c>
      <c r="C2060" s="61"/>
      <c r="D2060" s="61"/>
      <c r="E2060" s="61"/>
      <c r="F2060" s="62">
        <f t="shared" si="89"/>
        <v>0</v>
      </c>
      <c r="G2060" s="15"/>
    </row>
    <row r="2061" spans="2:7" s="16" customFormat="1" x14ac:dyDescent="0.45">
      <c r="B2061" s="38" t="s">
        <v>18</v>
      </c>
      <c r="C2061" s="61"/>
      <c r="D2061" s="61"/>
      <c r="E2061" s="61"/>
      <c r="F2061" s="62">
        <f t="shared" si="89"/>
        <v>0</v>
      </c>
      <c r="G2061" s="15"/>
    </row>
    <row r="2062" spans="2:7" s="16" customFormat="1" ht="35.25" x14ac:dyDescent="0.5">
      <c r="B2062" s="36" t="s">
        <v>19</v>
      </c>
      <c r="C2062" s="64">
        <f>C2061+C2060+C2059+C2058</f>
        <v>0</v>
      </c>
      <c r="D2062" s="64">
        <f>D2061+D2060+D2059+D2058</f>
        <v>0</v>
      </c>
      <c r="E2062" s="64">
        <f>E2061+E2060+E2059+E2058</f>
        <v>0</v>
      </c>
      <c r="F2062" s="62">
        <f t="shared" si="89"/>
        <v>0</v>
      </c>
      <c r="G2062" s="15"/>
    </row>
    <row r="2063" spans="2:7" s="16" customFormat="1" x14ac:dyDescent="0.45">
      <c r="B2063" s="38" t="s">
        <v>20</v>
      </c>
      <c r="C2063" s="61"/>
      <c r="D2063" s="61"/>
      <c r="E2063" s="61"/>
      <c r="F2063" s="62">
        <f t="shared" si="89"/>
        <v>0</v>
      </c>
      <c r="G2063" s="15"/>
    </row>
    <row r="2064" spans="2:7" s="16" customFormat="1" x14ac:dyDescent="0.45">
      <c r="B2064" s="38" t="s">
        <v>21</v>
      </c>
      <c r="C2064" s="61"/>
      <c r="D2064" s="61"/>
      <c r="E2064" s="61"/>
      <c r="F2064" s="62">
        <f t="shared" si="89"/>
        <v>0</v>
      </c>
      <c r="G2064" s="15"/>
    </row>
    <row r="2065" spans="2:7" s="16" customFormat="1" x14ac:dyDescent="0.45">
      <c r="B2065" s="38" t="s">
        <v>22</v>
      </c>
      <c r="C2065" s="61"/>
      <c r="D2065" s="61"/>
      <c r="E2065" s="61"/>
      <c r="F2065" s="62">
        <f t="shared" si="89"/>
        <v>0</v>
      </c>
      <c r="G2065" s="15"/>
    </row>
    <row r="2066" spans="2:7" s="16" customFormat="1" ht="35.25" x14ac:dyDescent="0.5">
      <c r="B2066" s="36" t="s">
        <v>23</v>
      </c>
      <c r="C2066" s="64">
        <v>0</v>
      </c>
      <c r="D2066" s="64">
        <v>0</v>
      </c>
      <c r="E2066" s="64">
        <v>0</v>
      </c>
      <c r="F2066" s="62">
        <f t="shared" si="89"/>
        <v>0</v>
      </c>
      <c r="G2066" s="15"/>
    </row>
    <row r="2067" spans="2:7" s="16" customFormat="1" ht="35.25" x14ac:dyDescent="0.5">
      <c r="B2067" s="36" t="s">
        <v>24</v>
      </c>
      <c r="C2067" s="71">
        <f>C2066+C2062+C2057+C2053</f>
        <v>586417.55000000005</v>
      </c>
      <c r="D2067" s="71">
        <f>D2066+D2062+D2057+D2053</f>
        <v>768732.51</v>
      </c>
      <c r="E2067" s="71">
        <f>E2066+E2062+E2057+E2053</f>
        <v>776406</v>
      </c>
      <c r="F2067" s="62">
        <f t="shared" si="89"/>
        <v>7673.4899999999907</v>
      </c>
      <c r="G2067" s="15"/>
    </row>
    <row r="2068" spans="2:7" s="16" customFormat="1" ht="35.25" x14ac:dyDescent="0.5">
      <c r="B2068" s="39"/>
      <c r="C2068" s="78"/>
      <c r="D2068" s="73"/>
      <c r="E2068" s="73"/>
      <c r="F2068" s="74"/>
      <c r="G2068" s="15"/>
    </row>
    <row r="2069" spans="2:7" s="16" customFormat="1" ht="35.25" x14ac:dyDescent="0.5">
      <c r="B2069" s="39"/>
      <c r="C2069" s="73"/>
      <c r="D2069" s="73"/>
      <c r="E2069" s="73"/>
      <c r="F2069" s="74"/>
      <c r="G2069" s="15"/>
    </row>
    <row r="2070" spans="2:7" s="16" customFormat="1" ht="35.25" x14ac:dyDescent="0.5">
      <c r="B2070" s="36" t="s">
        <v>88</v>
      </c>
      <c r="C2070" s="59" t="s">
        <v>5</v>
      </c>
      <c r="D2070" s="59" t="s">
        <v>6</v>
      </c>
      <c r="E2070" s="59" t="s">
        <v>6</v>
      </c>
      <c r="F2070" s="60" t="s">
        <v>175</v>
      </c>
      <c r="G2070" s="15"/>
    </row>
    <row r="2071" spans="2:7" s="16" customFormat="1" ht="35.25" x14ac:dyDescent="0.5">
      <c r="B2071" s="37">
        <v>520004</v>
      </c>
      <c r="C2071" s="59" t="s">
        <v>169</v>
      </c>
      <c r="D2071" s="59" t="s">
        <v>169</v>
      </c>
      <c r="E2071" s="59" t="s">
        <v>174</v>
      </c>
      <c r="F2071" s="60" t="s">
        <v>176</v>
      </c>
      <c r="G2071" s="15"/>
    </row>
    <row r="2072" spans="2:7" s="16" customFormat="1" x14ac:dyDescent="0.45">
      <c r="B2072" s="38" t="s">
        <v>7</v>
      </c>
      <c r="C2072" s="61">
        <v>114479.89</v>
      </c>
      <c r="D2072" s="61">
        <v>183667.97</v>
      </c>
      <c r="E2072" s="61">
        <v>157790.42000000001</v>
      </c>
      <c r="F2072" s="62">
        <f t="shared" ref="F2072:F2089" si="90">E2072-D2072</f>
        <v>-25877.549999999988</v>
      </c>
      <c r="G2072" s="15"/>
    </row>
    <row r="2073" spans="2:7" s="16" customFormat="1" x14ac:dyDescent="0.45">
      <c r="B2073" s="38" t="s">
        <v>8</v>
      </c>
      <c r="C2073" s="61"/>
      <c r="D2073" s="61"/>
      <c r="E2073" s="61"/>
      <c r="F2073" s="62">
        <f t="shared" si="90"/>
        <v>0</v>
      </c>
      <c r="G2073" s="15"/>
    </row>
    <row r="2074" spans="2:7" s="16" customFormat="1" x14ac:dyDescent="0.45">
      <c r="B2074" s="38" t="s">
        <v>9</v>
      </c>
      <c r="C2074" s="63">
        <v>41053.5</v>
      </c>
      <c r="D2074" s="61">
        <v>73467.179999999993</v>
      </c>
      <c r="E2074" s="61">
        <v>63116.17</v>
      </c>
      <c r="F2074" s="62">
        <f t="shared" si="90"/>
        <v>-10351.009999999995</v>
      </c>
      <c r="G2074" s="15"/>
    </row>
    <row r="2075" spans="2:7" s="16" customFormat="1" ht="35.25" x14ac:dyDescent="0.5">
      <c r="B2075" s="36" t="s">
        <v>10</v>
      </c>
      <c r="C2075" s="64">
        <f>C2074+C2073+C2072</f>
        <v>155533.39000000001</v>
      </c>
      <c r="D2075" s="64">
        <f>D2074+D2073+D2072</f>
        <v>257135.15</v>
      </c>
      <c r="E2075" s="64">
        <f>E2074+E2073+E2072</f>
        <v>220906.59000000003</v>
      </c>
      <c r="F2075" s="62">
        <f t="shared" si="90"/>
        <v>-36228.559999999969</v>
      </c>
      <c r="G2075" s="15"/>
    </row>
    <row r="2076" spans="2:7" s="20" customFormat="1" x14ac:dyDescent="0.45">
      <c r="B2076" s="38" t="s">
        <v>11</v>
      </c>
      <c r="C2076" s="63"/>
      <c r="D2076" s="63"/>
      <c r="E2076" s="63"/>
      <c r="F2076" s="62">
        <f t="shared" si="90"/>
        <v>0</v>
      </c>
      <c r="G2076" s="19"/>
    </row>
    <row r="2077" spans="2:7" s="20" customFormat="1" x14ac:dyDescent="0.45">
      <c r="B2077" s="38" t="s">
        <v>12</v>
      </c>
      <c r="C2077" s="61">
        <v>2684.55</v>
      </c>
      <c r="D2077" s="61">
        <v>4761.92</v>
      </c>
      <c r="E2077" s="61">
        <v>4761.5</v>
      </c>
      <c r="F2077" s="62">
        <f t="shared" si="90"/>
        <v>-0.42000000000007276</v>
      </c>
      <c r="G2077" s="19"/>
    </row>
    <row r="2078" spans="2:7" s="20" customFormat="1" x14ac:dyDescent="0.45">
      <c r="B2078" s="38" t="s">
        <v>13</v>
      </c>
      <c r="C2078" s="61"/>
      <c r="D2078" s="61"/>
      <c r="E2078" s="61"/>
      <c r="F2078" s="62">
        <f t="shared" si="90"/>
        <v>0</v>
      </c>
      <c r="G2078" s="19"/>
    </row>
    <row r="2079" spans="2:7" s="20" customFormat="1" ht="35.25" x14ac:dyDescent="0.5">
      <c r="B2079" s="36" t="s">
        <v>14</v>
      </c>
      <c r="C2079" s="64">
        <f>C2078+C2077+C2076</f>
        <v>2684.55</v>
      </c>
      <c r="D2079" s="64">
        <f>D2078+D2077+D2076</f>
        <v>4761.92</v>
      </c>
      <c r="E2079" s="64">
        <f>E2078+E2077+E2076</f>
        <v>4761.5</v>
      </c>
      <c r="F2079" s="62">
        <f t="shared" si="90"/>
        <v>-0.42000000000007276</v>
      </c>
      <c r="G2079" s="19"/>
    </row>
    <row r="2080" spans="2:7" s="20" customFormat="1" x14ac:dyDescent="0.45">
      <c r="B2080" s="38" t="s">
        <v>15</v>
      </c>
      <c r="C2080" s="61"/>
      <c r="D2080" s="61"/>
      <c r="E2080" s="61"/>
      <c r="F2080" s="62">
        <f t="shared" si="90"/>
        <v>0</v>
      </c>
      <c r="G2080" s="19"/>
    </row>
    <row r="2081" spans="2:7" s="20" customFormat="1" x14ac:dyDescent="0.45">
      <c r="B2081" s="38" t="s">
        <v>16</v>
      </c>
      <c r="C2081" s="61"/>
      <c r="D2081" s="61"/>
      <c r="E2081" s="61"/>
      <c r="F2081" s="62">
        <f t="shared" si="90"/>
        <v>0</v>
      </c>
      <c r="G2081" s="19"/>
    </row>
    <row r="2082" spans="2:7" s="20" customFormat="1" x14ac:dyDescent="0.45">
      <c r="B2082" s="38" t="s">
        <v>17</v>
      </c>
      <c r="C2082" s="61"/>
      <c r="D2082" s="61"/>
      <c r="E2082" s="61"/>
      <c r="F2082" s="62">
        <f t="shared" si="90"/>
        <v>0</v>
      </c>
      <c r="G2082" s="19"/>
    </row>
    <row r="2083" spans="2:7" s="20" customFormat="1" x14ac:dyDescent="0.45">
      <c r="B2083" s="38" t="s">
        <v>18</v>
      </c>
      <c r="C2083" s="61">
        <v>2907.42</v>
      </c>
      <c r="D2083" s="61"/>
      <c r="E2083" s="61"/>
      <c r="F2083" s="62">
        <f t="shared" si="90"/>
        <v>0</v>
      </c>
      <c r="G2083" s="19"/>
    </row>
    <row r="2084" spans="2:7" s="20" customFormat="1" ht="35.25" x14ac:dyDescent="0.5">
      <c r="B2084" s="36" t="s">
        <v>19</v>
      </c>
      <c r="C2084" s="64">
        <f>C2083+C2082+C2081+C2080</f>
        <v>2907.42</v>
      </c>
      <c r="D2084" s="64">
        <f>D2083+D2082+D2081+D2080</f>
        <v>0</v>
      </c>
      <c r="E2084" s="64">
        <f>E2083+E2082+E2081+E2080</f>
        <v>0</v>
      </c>
      <c r="F2084" s="62">
        <f t="shared" si="90"/>
        <v>0</v>
      </c>
      <c r="G2084" s="19"/>
    </row>
    <row r="2085" spans="2:7" s="20" customFormat="1" x14ac:dyDescent="0.45">
      <c r="B2085" s="38" t="s">
        <v>20</v>
      </c>
      <c r="C2085" s="61"/>
      <c r="D2085" s="61"/>
      <c r="E2085" s="61"/>
      <c r="F2085" s="62">
        <f t="shared" si="90"/>
        <v>0</v>
      </c>
      <c r="G2085" s="19"/>
    </row>
    <row r="2086" spans="2:7" s="20" customFormat="1" x14ac:dyDescent="0.45">
      <c r="B2086" s="38" t="s">
        <v>21</v>
      </c>
      <c r="C2086" s="61"/>
      <c r="D2086" s="61"/>
      <c r="E2086" s="61"/>
      <c r="F2086" s="62">
        <f t="shared" si="90"/>
        <v>0</v>
      </c>
      <c r="G2086" s="19"/>
    </row>
    <row r="2087" spans="2:7" s="20" customFormat="1" x14ac:dyDescent="0.45">
      <c r="B2087" s="38" t="s">
        <v>22</v>
      </c>
      <c r="C2087" s="61"/>
      <c r="D2087" s="61"/>
      <c r="E2087" s="61"/>
      <c r="F2087" s="62">
        <f t="shared" si="90"/>
        <v>0</v>
      </c>
      <c r="G2087" s="19"/>
    </row>
    <row r="2088" spans="2:7" s="20" customFormat="1" ht="35.25" x14ac:dyDescent="0.5">
      <c r="B2088" s="36" t="s">
        <v>23</v>
      </c>
      <c r="C2088" s="64">
        <f>C2087+C2086+C2085</f>
        <v>0</v>
      </c>
      <c r="D2088" s="64">
        <f>D2087+D2086+D2085</f>
        <v>0</v>
      </c>
      <c r="E2088" s="64">
        <f>E2087+E2086+E2085</f>
        <v>0</v>
      </c>
      <c r="F2088" s="62">
        <f t="shared" si="90"/>
        <v>0</v>
      </c>
      <c r="G2088" s="19"/>
    </row>
    <row r="2089" spans="2:7" s="20" customFormat="1" ht="35.25" x14ac:dyDescent="0.5">
      <c r="B2089" s="36" t="s">
        <v>24</v>
      </c>
      <c r="C2089" s="71">
        <f>C2088+C2084+C2079+C2075</f>
        <v>161125.36000000002</v>
      </c>
      <c r="D2089" s="71">
        <f>D2088+D2084+D2079+D2075</f>
        <v>261897.07</v>
      </c>
      <c r="E2089" s="71">
        <f>E2088+E2084+E2079+E2075</f>
        <v>225668.09000000003</v>
      </c>
      <c r="F2089" s="62">
        <f t="shared" si="90"/>
        <v>-36228.979999999981</v>
      </c>
      <c r="G2089" s="19"/>
    </row>
    <row r="2090" spans="2:7" s="20" customFormat="1" ht="35.25" x14ac:dyDescent="0.5">
      <c r="B2090" s="39"/>
      <c r="C2090" s="67"/>
      <c r="D2090" s="67"/>
      <c r="E2090" s="67"/>
      <c r="F2090" s="68"/>
      <c r="G2090" s="19"/>
    </row>
    <row r="2091" spans="2:7" s="20" customFormat="1" ht="35.25" x14ac:dyDescent="0.5">
      <c r="B2091" s="39"/>
      <c r="C2091" s="73"/>
      <c r="D2091" s="73"/>
      <c r="E2091" s="73"/>
      <c r="F2091" s="74"/>
      <c r="G2091" s="19"/>
    </row>
    <row r="2092" spans="2:7" s="20" customFormat="1" ht="35.25" x14ac:dyDescent="0.5">
      <c r="B2092" s="39"/>
      <c r="C2092" s="73"/>
      <c r="D2092" s="73"/>
      <c r="E2092" s="73"/>
      <c r="F2092" s="74"/>
      <c r="G2092" s="19"/>
    </row>
    <row r="2093" spans="2:7" s="20" customFormat="1" ht="35.25" x14ac:dyDescent="0.5">
      <c r="B2093" s="39" t="s">
        <v>85</v>
      </c>
      <c r="C2093" s="73"/>
      <c r="D2093" s="73"/>
      <c r="E2093" s="73"/>
      <c r="F2093" s="74"/>
      <c r="G2093" s="19"/>
    </row>
    <row r="2094" spans="2:7" s="20" customFormat="1" ht="35.25" x14ac:dyDescent="0.5">
      <c r="B2094" s="39"/>
      <c r="C2094" s="73"/>
      <c r="D2094" s="73"/>
      <c r="E2094" s="73"/>
      <c r="F2094" s="74"/>
      <c r="G2094" s="19"/>
    </row>
    <row r="2095" spans="2:7" s="20" customFormat="1" ht="35.25" x14ac:dyDescent="0.5">
      <c r="B2095" s="36" t="s">
        <v>132</v>
      </c>
      <c r="C2095" s="59" t="s">
        <v>5</v>
      </c>
      <c r="D2095" s="59" t="s">
        <v>6</v>
      </c>
      <c r="E2095" s="59" t="s">
        <v>6</v>
      </c>
      <c r="F2095" s="60" t="s">
        <v>175</v>
      </c>
      <c r="G2095" s="19"/>
    </row>
    <row r="2096" spans="2:7" s="20" customFormat="1" ht="35.25" x14ac:dyDescent="0.5">
      <c r="B2096" s="37">
        <v>520005</v>
      </c>
      <c r="C2096" s="59" t="s">
        <v>169</v>
      </c>
      <c r="D2096" s="59" t="s">
        <v>169</v>
      </c>
      <c r="E2096" s="59" t="s">
        <v>174</v>
      </c>
      <c r="F2096" s="60" t="s">
        <v>176</v>
      </c>
      <c r="G2096" s="19"/>
    </row>
    <row r="2097" spans="2:7" s="20" customFormat="1" x14ac:dyDescent="0.45">
      <c r="B2097" s="38" t="s">
        <v>7</v>
      </c>
      <c r="C2097" s="61">
        <v>156294.54999999999</v>
      </c>
      <c r="D2097" s="61">
        <v>258400.6</v>
      </c>
      <c r="E2097" s="61">
        <v>201383.95</v>
      </c>
      <c r="F2097" s="62">
        <f t="shared" ref="F2097:F2114" si="91">E2097-D2097</f>
        <v>-57016.649999999994</v>
      </c>
      <c r="G2097" s="19"/>
    </row>
    <row r="2098" spans="2:7" s="20" customFormat="1" x14ac:dyDescent="0.45">
      <c r="B2098" s="38" t="s">
        <v>8</v>
      </c>
      <c r="C2098" s="61"/>
      <c r="D2098" s="61"/>
      <c r="E2098" s="61"/>
      <c r="F2098" s="62">
        <f t="shared" si="91"/>
        <v>0</v>
      </c>
      <c r="G2098" s="19"/>
    </row>
    <row r="2099" spans="2:7" s="20" customFormat="1" x14ac:dyDescent="0.45">
      <c r="B2099" s="38" t="s">
        <v>9</v>
      </c>
      <c r="C2099" s="63">
        <v>65390.22</v>
      </c>
      <c r="D2099" s="61">
        <v>103360.24</v>
      </c>
      <c r="E2099" s="61">
        <v>80553.72</v>
      </c>
      <c r="F2099" s="62">
        <f t="shared" si="91"/>
        <v>-22806.520000000004</v>
      </c>
      <c r="G2099" s="19"/>
    </row>
    <row r="2100" spans="2:7" s="20" customFormat="1" ht="35.25" x14ac:dyDescent="0.5">
      <c r="B2100" s="36" t="s">
        <v>10</v>
      </c>
      <c r="C2100" s="64">
        <f>SUM(C2097:C2099)</f>
        <v>221684.77</v>
      </c>
      <c r="D2100" s="64">
        <f>SUM(D2097:D2099)</f>
        <v>361760.84</v>
      </c>
      <c r="E2100" s="64">
        <f>SUM(E2097:E2099)</f>
        <v>281937.67000000004</v>
      </c>
      <c r="F2100" s="62">
        <f t="shared" si="91"/>
        <v>-79823.169999999984</v>
      </c>
      <c r="G2100" s="19"/>
    </row>
    <row r="2101" spans="2:7" s="20" customFormat="1" x14ac:dyDescent="0.45">
      <c r="B2101" s="38" t="s">
        <v>11</v>
      </c>
      <c r="C2101" s="63">
        <v>516.98</v>
      </c>
      <c r="D2101" s="63"/>
      <c r="E2101" s="63"/>
      <c r="F2101" s="62">
        <f t="shared" si="91"/>
        <v>0</v>
      </c>
      <c r="G2101" s="19"/>
    </row>
    <row r="2102" spans="2:7" s="20" customFormat="1" x14ac:dyDescent="0.45">
      <c r="B2102" s="38" t="s">
        <v>12</v>
      </c>
      <c r="C2102" s="61">
        <v>73519.149999999994</v>
      </c>
      <c r="D2102" s="61">
        <v>24503.58</v>
      </c>
      <c r="E2102" s="61">
        <v>14504</v>
      </c>
      <c r="F2102" s="62">
        <f t="shared" si="91"/>
        <v>-9999.5800000000017</v>
      </c>
      <c r="G2102" s="19"/>
    </row>
    <row r="2103" spans="2:7" s="20" customFormat="1" x14ac:dyDescent="0.45">
      <c r="B2103" s="38" t="s">
        <v>13</v>
      </c>
      <c r="C2103" s="61">
        <v>17442.68</v>
      </c>
      <c r="D2103" s="61">
        <v>20000</v>
      </c>
      <c r="E2103" s="61">
        <v>20000</v>
      </c>
      <c r="F2103" s="62">
        <f t="shared" si="91"/>
        <v>0</v>
      </c>
      <c r="G2103" s="19"/>
    </row>
    <row r="2104" spans="2:7" s="20" customFormat="1" ht="35.25" x14ac:dyDescent="0.5">
      <c r="B2104" s="36" t="s">
        <v>14</v>
      </c>
      <c r="C2104" s="64">
        <f>C2103+C2102+C2101</f>
        <v>91478.809999999983</v>
      </c>
      <c r="D2104" s="64">
        <f>D2103+D2102+D2101</f>
        <v>44503.58</v>
      </c>
      <c r="E2104" s="64">
        <f>E2103+E2102+E2101</f>
        <v>34504</v>
      </c>
      <c r="F2104" s="62">
        <f t="shared" si="91"/>
        <v>-9999.5800000000017</v>
      </c>
      <c r="G2104" s="19"/>
    </row>
    <row r="2105" spans="2:7" s="20" customFormat="1" x14ac:dyDescent="0.45">
      <c r="B2105" s="38" t="s">
        <v>15</v>
      </c>
      <c r="C2105" s="61"/>
      <c r="D2105" s="61"/>
      <c r="E2105" s="61"/>
      <c r="F2105" s="62">
        <f t="shared" si="91"/>
        <v>0</v>
      </c>
      <c r="G2105" s="19"/>
    </row>
    <row r="2106" spans="2:7" s="20" customFormat="1" x14ac:dyDescent="0.45">
      <c r="B2106" s="38" t="s">
        <v>16</v>
      </c>
      <c r="C2106" s="61">
        <v>59.89</v>
      </c>
      <c r="D2106" s="61"/>
      <c r="E2106" s="61"/>
      <c r="F2106" s="62">
        <f t="shared" si="91"/>
        <v>0</v>
      </c>
      <c r="G2106" s="19"/>
    </row>
    <row r="2107" spans="2:7" s="20" customFormat="1" x14ac:dyDescent="0.45">
      <c r="B2107" s="38" t="s">
        <v>17</v>
      </c>
      <c r="C2107" s="61"/>
      <c r="D2107" s="61"/>
      <c r="E2107" s="61"/>
      <c r="F2107" s="62">
        <f t="shared" si="91"/>
        <v>0</v>
      </c>
      <c r="G2107" s="19"/>
    </row>
    <row r="2108" spans="2:7" s="20" customFormat="1" x14ac:dyDescent="0.45">
      <c r="B2108" s="38" t="s">
        <v>18</v>
      </c>
      <c r="C2108" s="61"/>
      <c r="D2108" s="61"/>
      <c r="E2108" s="61"/>
      <c r="F2108" s="62">
        <f t="shared" si="91"/>
        <v>0</v>
      </c>
      <c r="G2108" s="19"/>
    </row>
    <row r="2109" spans="2:7" s="20" customFormat="1" ht="35.25" x14ac:dyDescent="0.5">
      <c r="B2109" s="36" t="s">
        <v>19</v>
      </c>
      <c r="C2109" s="64">
        <f>C2108+C2107+C2106+C2105</f>
        <v>59.89</v>
      </c>
      <c r="D2109" s="64">
        <f>D2108+D2107+D2106+D2105</f>
        <v>0</v>
      </c>
      <c r="E2109" s="64">
        <f>E2108+E2107+E2106+E2105</f>
        <v>0</v>
      </c>
      <c r="F2109" s="62">
        <f t="shared" si="91"/>
        <v>0</v>
      </c>
      <c r="G2109" s="19"/>
    </row>
    <row r="2110" spans="2:7" s="20" customFormat="1" x14ac:dyDescent="0.45">
      <c r="B2110" s="38" t="s">
        <v>20</v>
      </c>
      <c r="C2110" s="61"/>
      <c r="D2110" s="61"/>
      <c r="E2110" s="61"/>
      <c r="F2110" s="62">
        <f t="shared" si="91"/>
        <v>0</v>
      </c>
      <c r="G2110" s="19"/>
    </row>
    <row r="2111" spans="2:7" s="20" customFormat="1" x14ac:dyDescent="0.45">
      <c r="B2111" s="38" t="s">
        <v>21</v>
      </c>
      <c r="C2111" s="61"/>
      <c r="D2111" s="61"/>
      <c r="E2111" s="61"/>
      <c r="F2111" s="62">
        <f t="shared" si="91"/>
        <v>0</v>
      </c>
      <c r="G2111" s="19"/>
    </row>
    <row r="2112" spans="2:7" s="20" customFormat="1" x14ac:dyDescent="0.45">
      <c r="B2112" s="38" t="s">
        <v>22</v>
      </c>
      <c r="C2112" s="61"/>
      <c r="D2112" s="61"/>
      <c r="E2112" s="61"/>
      <c r="F2112" s="62">
        <f t="shared" si="91"/>
        <v>0</v>
      </c>
      <c r="G2112" s="19"/>
    </row>
    <row r="2113" spans="2:7" s="20" customFormat="1" ht="35.25" x14ac:dyDescent="0.5">
      <c r="B2113" s="36" t="s">
        <v>23</v>
      </c>
      <c r="C2113" s="64">
        <f>C2112+C2111+C2110</f>
        <v>0</v>
      </c>
      <c r="D2113" s="64">
        <f>D2112+D2111+D2110</f>
        <v>0</v>
      </c>
      <c r="E2113" s="64">
        <f>E2112+E2111+E2110</f>
        <v>0</v>
      </c>
      <c r="F2113" s="62">
        <f t="shared" si="91"/>
        <v>0</v>
      </c>
      <c r="G2113" s="19"/>
    </row>
    <row r="2114" spans="2:7" s="20" customFormat="1" ht="35.25" x14ac:dyDescent="0.5">
      <c r="B2114" s="36" t="s">
        <v>24</v>
      </c>
      <c r="C2114" s="71">
        <f>C2113+C2109+C2104+C2100</f>
        <v>313223.46999999997</v>
      </c>
      <c r="D2114" s="71">
        <f>D2113+D2109+D2104+D2100</f>
        <v>406264.42000000004</v>
      </c>
      <c r="E2114" s="71">
        <f>E2113+E2109+E2104+E2100</f>
        <v>316441.67000000004</v>
      </c>
      <c r="F2114" s="62">
        <f t="shared" si="91"/>
        <v>-89822.75</v>
      </c>
      <c r="G2114" s="19"/>
    </row>
    <row r="2115" spans="2:7" s="20" customFormat="1" ht="35.25" x14ac:dyDescent="0.5">
      <c r="B2115" s="39"/>
      <c r="C2115" s="67"/>
      <c r="D2115" s="67"/>
      <c r="E2115" s="67"/>
      <c r="F2115" s="68"/>
      <c r="G2115" s="19"/>
    </row>
    <row r="2116" spans="2:7" s="20" customFormat="1" ht="35.25" x14ac:dyDescent="0.5">
      <c r="B2116" s="39"/>
      <c r="C2116" s="67"/>
      <c r="D2116" s="67"/>
      <c r="E2116" s="67"/>
      <c r="F2116" s="68"/>
      <c r="G2116" s="19"/>
    </row>
    <row r="2117" spans="2:7" s="20" customFormat="1" ht="35.25" x14ac:dyDescent="0.5">
      <c r="B2117" s="36" t="s">
        <v>89</v>
      </c>
      <c r="C2117" s="59" t="s">
        <v>5</v>
      </c>
      <c r="D2117" s="59" t="s">
        <v>6</v>
      </c>
      <c r="E2117" s="59" t="s">
        <v>6</v>
      </c>
      <c r="F2117" s="60" t="s">
        <v>175</v>
      </c>
      <c r="G2117" s="19"/>
    </row>
    <row r="2118" spans="2:7" s="20" customFormat="1" ht="35.25" x14ac:dyDescent="0.5">
      <c r="B2118" s="37">
        <v>520006</v>
      </c>
      <c r="C2118" s="59" t="s">
        <v>169</v>
      </c>
      <c r="D2118" s="59" t="s">
        <v>169</v>
      </c>
      <c r="E2118" s="59" t="s">
        <v>174</v>
      </c>
      <c r="F2118" s="60" t="s">
        <v>176</v>
      </c>
      <c r="G2118" s="19"/>
    </row>
    <row r="2119" spans="2:7" s="20" customFormat="1" x14ac:dyDescent="0.45">
      <c r="B2119" s="38" t="s">
        <v>7</v>
      </c>
      <c r="C2119" s="61">
        <v>109917.55</v>
      </c>
      <c r="D2119" s="61">
        <v>109917.04</v>
      </c>
      <c r="E2119" s="61">
        <v>113214.94</v>
      </c>
      <c r="F2119" s="62">
        <f t="shared" ref="F2119:F2136" si="92">E2119-D2119</f>
        <v>3297.9000000000087</v>
      </c>
      <c r="G2119" s="19"/>
    </row>
    <row r="2120" spans="2:7" s="20" customFormat="1" x14ac:dyDescent="0.45">
      <c r="B2120" s="38" t="s">
        <v>8</v>
      </c>
      <c r="C2120" s="61"/>
      <c r="D2120" s="61"/>
      <c r="E2120" s="61"/>
      <c r="F2120" s="62">
        <f t="shared" si="92"/>
        <v>0</v>
      </c>
      <c r="G2120" s="19"/>
    </row>
    <row r="2121" spans="2:7" s="20" customFormat="1" x14ac:dyDescent="0.45">
      <c r="B2121" s="38" t="s">
        <v>9</v>
      </c>
      <c r="C2121" s="63">
        <v>49838.28</v>
      </c>
      <c r="D2121" s="61">
        <v>43966.96</v>
      </c>
      <c r="E2121" s="61">
        <v>45285.98</v>
      </c>
      <c r="F2121" s="62">
        <f t="shared" si="92"/>
        <v>1319.0200000000041</v>
      </c>
      <c r="G2121" s="19"/>
    </row>
    <row r="2122" spans="2:7" s="20" customFormat="1" ht="35.25" x14ac:dyDescent="0.5">
      <c r="B2122" s="36" t="s">
        <v>10</v>
      </c>
      <c r="C2122" s="64">
        <f>C2121+C2120+C2119</f>
        <v>159755.83000000002</v>
      </c>
      <c r="D2122" s="64">
        <f>D2121+D2120+D2119</f>
        <v>153884</v>
      </c>
      <c r="E2122" s="64">
        <f>E2121+E2120+E2119</f>
        <v>158500.92000000001</v>
      </c>
      <c r="F2122" s="62">
        <f t="shared" si="92"/>
        <v>4616.9200000000128</v>
      </c>
      <c r="G2122" s="19"/>
    </row>
    <row r="2123" spans="2:7" s="20" customFormat="1" x14ac:dyDescent="0.45">
      <c r="B2123" s="38" t="s">
        <v>11</v>
      </c>
      <c r="C2123" s="63"/>
      <c r="D2123" s="63"/>
      <c r="E2123" s="63"/>
      <c r="F2123" s="62">
        <f t="shared" si="92"/>
        <v>0</v>
      </c>
      <c r="G2123" s="19"/>
    </row>
    <row r="2124" spans="2:7" s="20" customFormat="1" x14ac:dyDescent="0.45">
      <c r="B2124" s="38" t="s">
        <v>12</v>
      </c>
      <c r="C2124" s="61">
        <v>17427.86</v>
      </c>
      <c r="D2124" s="61">
        <v>19810</v>
      </c>
      <c r="E2124" s="61">
        <v>23125</v>
      </c>
      <c r="F2124" s="62">
        <f t="shared" si="92"/>
        <v>3315</v>
      </c>
      <c r="G2124" s="19"/>
    </row>
    <row r="2125" spans="2:7" s="20" customFormat="1" x14ac:dyDescent="0.45">
      <c r="B2125" s="38" t="s">
        <v>13</v>
      </c>
      <c r="C2125" s="61">
        <v>767.28</v>
      </c>
      <c r="D2125" s="61">
        <v>3900</v>
      </c>
      <c r="E2125" s="61">
        <v>3900</v>
      </c>
      <c r="F2125" s="62">
        <f t="shared" si="92"/>
        <v>0</v>
      </c>
      <c r="G2125" s="19"/>
    </row>
    <row r="2126" spans="2:7" s="16" customFormat="1" ht="35.25" x14ac:dyDescent="0.5">
      <c r="B2126" s="36" t="s">
        <v>14</v>
      </c>
      <c r="C2126" s="64">
        <f>C2125+C2124+C2123</f>
        <v>18195.14</v>
      </c>
      <c r="D2126" s="64">
        <f>D2125+D2124+D2123</f>
        <v>23710</v>
      </c>
      <c r="E2126" s="64">
        <f>E2125+E2124+E2123</f>
        <v>27025</v>
      </c>
      <c r="F2126" s="62">
        <f t="shared" si="92"/>
        <v>3315</v>
      </c>
      <c r="G2126" s="15"/>
    </row>
    <row r="2127" spans="2:7" s="16" customFormat="1" x14ac:dyDescent="0.45">
      <c r="B2127" s="38" t="s">
        <v>15</v>
      </c>
      <c r="C2127" s="61"/>
      <c r="D2127" s="61"/>
      <c r="E2127" s="61"/>
      <c r="F2127" s="62">
        <f t="shared" si="92"/>
        <v>0</v>
      </c>
      <c r="G2127" s="15"/>
    </row>
    <row r="2128" spans="2:7" s="16" customFormat="1" x14ac:dyDescent="0.45">
      <c r="B2128" s="38" t="s">
        <v>16</v>
      </c>
      <c r="C2128" s="61">
        <v>905.7</v>
      </c>
      <c r="D2128" s="61"/>
      <c r="E2128" s="61">
        <v>2200</v>
      </c>
      <c r="F2128" s="62">
        <f t="shared" si="92"/>
        <v>2200</v>
      </c>
      <c r="G2128" s="15"/>
    </row>
    <row r="2129" spans="2:7" s="16" customFormat="1" x14ac:dyDescent="0.45">
      <c r="B2129" s="38" t="s">
        <v>17</v>
      </c>
      <c r="C2129" s="61"/>
      <c r="D2129" s="61"/>
      <c r="E2129" s="61"/>
      <c r="F2129" s="62">
        <f t="shared" si="92"/>
        <v>0</v>
      </c>
      <c r="G2129" s="15"/>
    </row>
    <row r="2130" spans="2:7" s="16" customFormat="1" x14ac:dyDescent="0.45">
      <c r="B2130" s="38" t="s">
        <v>18</v>
      </c>
      <c r="C2130" s="61"/>
      <c r="D2130" s="61"/>
      <c r="E2130" s="61"/>
      <c r="F2130" s="62">
        <f t="shared" si="92"/>
        <v>0</v>
      </c>
      <c r="G2130" s="15"/>
    </row>
    <row r="2131" spans="2:7" s="16" customFormat="1" ht="35.25" x14ac:dyDescent="0.5">
      <c r="B2131" s="36" t="s">
        <v>19</v>
      </c>
      <c r="C2131" s="64">
        <f>C2130+C2129+C2128+C2127</f>
        <v>905.7</v>
      </c>
      <c r="D2131" s="64">
        <f>D2130+D2129+D2128+D2127</f>
        <v>0</v>
      </c>
      <c r="E2131" s="64">
        <f>E2130+E2129+E2128+E2127</f>
        <v>2200</v>
      </c>
      <c r="F2131" s="62">
        <f t="shared" si="92"/>
        <v>2200</v>
      </c>
      <c r="G2131" s="15"/>
    </row>
    <row r="2132" spans="2:7" s="16" customFormat="1" x14ac:dyDescent="0.45">
      <c r="B2132" s="38" t="s">
        <v>20</v>
      </c>
      <c r="C2132" s="61"/>
      <c r="D2132" s="61">
        <v>1700</v>
      </c>
      <c r="E2132" s="61"/>
      <c r="F2132" s="62">
        <f t="shared" si="92"/>
        <v>-1700</v>
      </c>
      <c r="G2132" s="15"/>
    </row>
    <row r="2133" spans="2:7" s="16" customFormat="1" x14ac:dyDescent="0.45">
      <c r="B2133" s="38" t="s">
        <v>21</v>
      </c>
      <c r="C2133" s="61"/>
      <c r="D2133" s="61"/>
      <c r="E2133" s="61"/>
      <c r="F2133" s="62">
        <f t="shared" si="92"/>
        <v>0</v>
      </c>
      <c r="G2133" s="15"/>
    </row>
    <row r="2134" spans="2:7" s="16" customFormat="1" x14ac:dyDescent="0.45">
      <c r="B2134" s="38" t="s">
        <v>22</v>
      </c>
      <c r="C2134" s="61"/>
      <c r="D2134" s="61"/>
      <c r="E2134" s="61"/>
      <c r="F2134" s="62">
        <f t="shared" si="92"/>
        <v>0</v>
      </c>
      <c r="G2134" s="15"/>
    </row>
    <row r="2135" spans="2:7" s="16" customFormat="1" ht="35.25" x14ac:dyDescent="0.5">
      <c r="B2135" s="36" t="s">
        <v>23</v>
      </c>
      <c r="C2135" s="64">
        <v>0</v>
      </c>
      <c r="D2135" s="64">
        <v>0</v>
      </c>
      <c r="E2135" s="64">
        <v>0</v>
      </c>
      <c r="F2135" s="62">
        <f t="shared" si="92"/>
        <v>0</v>
      </c>
      <c r="G2135" s="15"/>
    </row>
    <row r="2136" spans="2:7" s="16" customFormat="1" ht="35.25" x14ac:dyDescent="0.5">
      <c r="B2136" s="36" t="s">
        <v>24</v>
      </c>
      <c r="C2136" s="71">
        <f>C2135+C2131+C2126+C2122</f>
        <v>178856.67</v>
      </c>
      <c r="D2136" s="71">
        <f>D2135+D2131+D2126+D2122</f>
        <v>177594</v>
      </c>
      <c r="E2136" s="71">
        <f>E2135+E2131+E2126+E2122</f>
        <v>187725.92</v>
      </c>
      <c r="F2136" s="62">
        <f t="shared" si="92"/>
        <v>10131.920000000013</v>
      </c>
      <c r="G2136" s="15"/>
    </row>
    <row r="2137" spans="2:7" s="16" customFormat="1" ht="35.25" x14ac:dyDescent="0.5">
      <c r="B2137" s="39"/>
      <c r="C2137" s="67"/>
      <c r="D2137" s="67"/>
      <c r="E2137" s="67"/>
      <c r="F2137" s="68"/>
      <c r="G2137" s="15"/>
    </row>
    <row r="2138" spans="2:7" s="16" customFormat="1" ht="35.25" x14ac:dyDescent="0.5">
      <c r="B2138" s="39"/>
      <c r="C2138" s="67"/>
      <c r="D2138" s="67"/>
      <c r="E2138" s="67"/>
      <c r="F2138" s="68"/>
      <c r="G2138" s="15"/>
    </row>
    <row r="2139" spans="2:7" s="16" customFormat="1" ht="35.25" x14ac:dyDescent="0.5">
      <c r="B2139" s="36" t="s">
        <v>90</v>
      </c>
      <c r="C2139" s="59" t="s">
        <v>5</v>
      </c>
      <c r="D2139" s="59" t="s">
        <v>6</v>
      </c>
      <c r="E2139" s="59" t="s">
        <v>6</v>
      </c>
      <c r="F2139" s="60" t="s">
        <v>175</v>
      </c>
      <c r="G2139" s="15"/>
    </row>
    <row r="2140" spans="2:7" s="16" customFormat="1" ht="35.25" x14ac:dyDescent="0.5">
      <c r="B2140" s="37">
        <v>530001</v>
      </c>
      <c r="C2140" s="59" t="s">
        <v>169</v>
      </c>
      <c r="D2140" s="59" t="s">
        <v>169</v>
      </c>
      <c r="E2140" s="59" t="s">
        <v>174</v>
      </c>
      <c r="F2140" s="60" t="s">
        <v>176</v>
      </c>
      <c r="G2140" s="15"/>
    </row>
    <row r="2141" spans="2:7" s="18" customFormat="1" x14ac:dyDescent="0.45">
      <c r="B2141" s="38" t="s">
        <v>7</v>
      </c>
      <c r="C2141" s="61">
        <v>194642.38</v>
      </c>
      <c r="D2141" s="61">
        <v>238320.28</v>
      </c>
      <c r="E2141" s="61">
        <v>396908.9</v>
      </c>
      <c r="F2141" s="62">
        <f t="shared" ref="F2141:F2158" si="93">E2141-D2141</f>
        <v>158588.62000000002</v>
      </c>
      <c r="G2141" s="15"/>
    </row>
    <row r="2142" spans="2:7" s="18" customFormat="1" x14ac:dyDescent="0.45">
      <c r="B2142" s="38" t="s">
        <v>8</v>
      </c>
      <c r="C2142" s="61"/>
      <c r="D2142" s="61"/>
      <c r="E2142" s="61"/>
      <c r="F2142" s="62">
        <f t="shared" si="93"/>
        <v>0</v>
      </c>
      <c r="G2142" s="15"/>
    </row>
    <row r="2143" spans="2:7" s="18" customFormat="1" x14ac:dyDescent="0.45">
      <c r="B2143" s="38" t="s">
        <v>9</v>
      </c>
      <c r="C2143" s="63">
        <v>57852.65</v>
      </c>
      <c r="D2143" s="61">
        <v>95328.11</v>
      </c>
      <c r="E2143" s="61">
        <v>158763.1</v>
      </c>
      <c r="F2143" s="62">
        <f t="shared" si="93"/>
        <v>63434.990000000005</v>
      </c>
      <c r="G2143" s="15"/>
    </row>
    <row r="2144" spans="2:7" s="18" customFormat="1" ht="35.25" x14ac:dyDescent="0.5">
      <c r="B2144" s="36" t="s">
        <v>10</v>
      </c>
      <c r="C2144" s="64">
        <f>C2143+C2142+C2141</f>
        <v>252495.03</v>
      </c>
      <c r="D2144" s="64">
        <f>D2143+D2142+D2141</f>
        <v>333648.39</v>
      </c>
      <c r="E2144" s="64">
        <f>E2143+E2142+E2141</f>
        <v>555672</v>
      </c>
      <c r="F2144" s="62">
        <f t="shared" si="93"/>
        <v>222023.61</v>
      </c>
      <c r="G2144" s="15"/>
    </row>
    <row r="2145" spans="2:7" s="18" customFormat="1" x14ac:dyDescent="0.45">
      <c r="B2145" s="38" t="s">
        <v>11</v>
      </c>
      <c r="C2145" s="63"/>
      <c r="D2145" s="63"/>
      <c r="E2145" s="63"/>
      <c r="F2145" s="62">
        <f t="shared" si="93"/>
        <v>0</v>
      </c>
      <c r="G2145" s="15"/>
    </row>
    <row r="2146" spans="2:7" s="18" customFormat="1" x14ac:dyDescent="0.45">
      <c r="B2146" s="38" t="s">
        <v>12</v>
      </c>
      <c r="C2146" s="61"/>
      <c r="D2146" s="61">
        <v>3504</v>
      </c>
      <c r="E2146" s="61">
        <v>3544</v>
      </c>
      <c r="F2146" s="62">
        <f t="shared" si="93"/>
        <v>40</v>
      </c>
      <c r="G2146" s="15"/>
    </row>
    <row r="2147" spans="2:7" s="16" customFormat="1" x14ac:dyDescent="0.45">
      <c r="B2147" s="38" t="s">
        <v>13</v>
      </c>
      <c r="C2147" s="61"/>
      <c r="D2147" s="61">
        <v>2000</v>
      </c>
      <c r="E2147" s="61">
        <v>2000</v>
      </c>
      <c r="F2147" s="62">
        <f t="shared" si="93"/>
        <v>0</v>
      </c>
      <c r="G2147" s="15"/>
    </row>
    <row r="2148" spans="2:7" s="16" customFormat="1" ht="35.25" x14ac:dyDescent="0.5">
      <c r="B2148" s="36" t="s">
        <v>14</v>
      </c>
      <c r="C2148" s="64">
        <f>C2147+C2146+C2145</f>
        <v>0</v>
      </c>
      <c r="D2148" s="64">
        <f>D2147+D2146+D2145</f>
        <v>5504</v>
      </c>
      <c r="E2148" s="64">
        <f>E2147+E2146+E2145</f>
        <v>5544</v>
      </c>
      <c r="F2148" s="62">
        <f t="shared" si="93"/>
        <v>40</v>
      </c>
      <c r="G2148" s="15"/>
    </row>
    <row r="2149" spans="2:7" s="16" customFormat="1" x14ac:dyDescent="0.45">
      <c r="B2149" s="38" t="s">
        <v>15</v>
      </c>
      <c r="C2149" s="61"/>
      <c r="D2149" s="61"/>
      <c r="E2149" s="61">
        <v>50000</v>
      </c>
      <c r="F2149" s="62">
        <f t="shared" si="93"/>
        <v>50000</v>
      </c>
      <c r="G2149" s="15"/>
    </row>
    <row r="2150" spans="2:7" s="16" customFormat="1" x14ac:dyDescent="0.45">
      <c r="B2150" s="38" t="s">
        <v>16</v>
      </c>
      <c r="C2150" s="61"/>
      <c r="D2150" s="61"/>
      <c r="E2150" s="61"/>
      <c r="F2150" s="62">
        <f t="shared" si="93"/>
        <v>0</v>
      </c>
      <c r="G2150" s="15"/>
    </row>
    <row r="2151" spans="2:7" s="16" customFormat="1" x14ac:dyDescent="0.45">
      <c r="B2151" s="38" t="s">
        <v>17</v>
      </c>
      <c r="C2151" s="61"/>
      <c r="D2151" s="61"/>
      <c r="E2151" s="61"/>
      <c r="F2151" s="62">
        <f t="shared" si="93"/>
        <v>0</v>
      </c>
      <c r="G2151" s="15"/>
    </row>
    <row r="2152" spans="2:7" s="16" customFormat="1" x14ac:dyDescent="0.45">
      <c r="B2152" s="38" t="s">
        <v>18</v>
      </c>
      <c r="C2152" s="61"/>
      <c r="D2152" s="61"/>
      <c r="E2152" s="61"/>
      <c r="F2152" s="62">
        <f t="shared" si="93"/>
        <v>0</v>
      </c>
      <c r="G2152" s="15"/>
    </row>
    <row r="2153" spans="2:7" s="16" customFormat="1" ht="35.25" x14ac:dyDescent="0.5">
      <c r="B2153" s="36" t="s">
        <v>19</v>
      </c>
      <c r="C2153" s="64">
        <f>C2152+C2151+C2150+C2149</f>
        <v>0</v>
      </c>
      <c r="D2153" s="64">
        <f>D2152+D2151+D2150+D2149</f>
        <v>0</v>
      </c>
      <c r="E2153" s="64">
        <f>E2152+E2151+E2150+E2149</f>
        <v>50000</v>
      </c>
      <c r="F2153" s="62">
        <f t="shared" si="93"/>
        <v>50000</v>
      </c>
      <c r="G2153" s="15"/>
    </row>
    <row r="2154" spans="2:7" s="16" customFormat="1" x14ac:dyDescent="0.45">
      <c r="B2154" s="38" t="s">
        <v>20</v>
      </c>
      <c r="C2154" s="61"/>
      <c r="D2154" s="61"/>
      <c r="E2154" s="61"/>
      <c r="F2154" s="62">
        <f t="shared" si="93"/>
        <v>0</v>
      </c>
      <c r="G2154" s="15"/>
    </row>
    <row r="2155" spans="2:7" s="16" customFormat="1" x14ac:dyDescent="0.45">
      <c r="B2155" s="38" t="s">
        <v>21</v>
      </c>
      <c r="C2155" s="61"/>
      <c r="D2155" s="61"/>
      <c r="E2155" s="61"/>
      <c r="F2155" s="62">
        <f t="shared" si="93"/>
        <v>0</v>
      </c>
      <c r="G2155" s="15"/>
    </row>
    <row r="2156" spans="2:7" s="16" customFormat="1" x14ac:dyDescent="0.45">
      <c r="B2156" s="38" t="s">
        <v>22</v>
      </c>
      <c r="C2156" s="61"/>
      <c r="D2156" s="61"/>
      <c r="E2156" s="61"/>
      <c r="F2156" s="62">
        <f t="shared" si="93"/>
        <v>0</v>
      </c>
      <c r="G2156" s="15"/>
    </row>
    <row r="2157" spans="2:7" s="16" customFormat="1" ht="35.25" x14ac:dyDescent="0.5">
      <c r="B2157" s="36" t="s">
        <v>23</v>
      </c>
      <c r="C2157" s="64">
        <f>C2156+C2155+C2154</f>
        <v>0</v>
      </c>
      <c r="D2157" s="64">
        <f>D2156+D2155+D2154</f>
        <v>0</v>
      </c>
      <c r="E2157" s="64">
        <f>E2156+E2155+E2154</f>
        <v>0</v>
      </c>
      <c r="F2157" s="62">
        <f t="shared" si="93"/>
        <v>0</v>
      </c>
      <c r="G2157" s="15"/>
    </row>
    <row r="2158" spans="2:7" s="16" customFormat="1" ht="35.25" x14ac:dyDescent="0.5">
      <c r="B2158" s="36" t="s">
        <v>24</v>
      </c>
      <c r="C2158" s="71">
        <f>C2157+C2153+C2148+C2144</f>
        <v>252495.03</v>
      </c>
      <c r="D2158" s="71">
        <f>D2157+D2153+D2148+D2144</f>
        <v>339152.39</v>
      </c>
      <c r="E2158" s="71">
        <f>E2157+E2153+E2148+E2144</f>
        <v>611216</v>
      </c>
      <c r="F2158" s="62">
        <f t="shared" si="93"/>
        <v>272063.61</v>
      </c>
      <c r="G2158" s="15"/>
    </row>
    <row r="2159" spans="2:7" s="16" customFormat="1" ht="35.25" x14ac:dyDescent="0.5">
      <c r="B2159" s="39"/>
      <c r="C2159" s="67"/>
      <c r="D2159" s="67"/>
      <c r="E2159" s="67"/>
      <c r="F2159" s="68"/>
      <c r="G2159" s="15"/>
    </row>
    <row r="2160" spans="2:7" s="16" customFormat="1" ht="35.25" x14ac:dyDescent="0.5">
      <c r="B2160" s="39"/>
      <c r="C2160" s="67"/>
      <c r="D2160" s="67"/>
      <c r="E2160" s="67"/>
      <c r="F2160" s="68"/>
      <c r="G2160" s="15"/>
    </row>
    <row r="2161" spans="2:7" s="16" customFormat="1" ht="35.25" x14ac:dyDescent="0.5">
      <c r="B2161" s="39"/>
      <c r="C2161" s="67"/>
      <c r="D2161" s="67"/>
      <c r="E2161" s="67"/>
      <c r="F2161" s="68"/>
      <c r="G2161" s="15"/>
    </row>
    <row r="2162" spans="2:7" s="16" customFormat="1" ht="35.25" x14ac:dyDescent="0.5">
      <c r="B2162" s="39" t="s">
        <v>85</v>
      </c>
      <c r="C2162" s="67"/>
      <c r="D2162" s="67"/>
      <c r="E2162" s="67"/>
      <c r="F2162" s="68"/>
      <c r="G2162" s="15"/>
    </row>
    <row r="2163" spans="2:7" s="16" customFormat="1" ht="35.25" x14ac:dyDescent="0.5">
      <c r="B2163" s="39"/>
      <c r="C2163" s="67"/>
      <c r="D2163" s="67"/>
      <c r="E2163" s="67"/>
      <c r="F2163" s="68"/>
      <c r="G2163" s="15"/>
    </row>
    <row r="2164" spans="2:7" s="16" customFormat="1" ht="35.25" x14ac:dyDescent="0.5">
      <c r="B2164" s="36" t="s">
        <v>90</v>
      </c>
      <c r="C2164" s="59" t="s">
        <v>5</v>
      </c>
      <c r="D2164" s="59" t="s">
        <v>6</v>
      </c>
      <c r="E2164" s="59" t="s">
        <v>6</v>
      </c>
      <c r="F2164" s="60" t="s">
        <v>175</v>
      </c>
      <c r="G2164" s="15"/>
    </row>
    <row r="2165" spans="2:7" s="16" customFormat="1" ht="35.25" x14ac:dyDescent="0.5">
      <c r="B2165" s="37">
        <v>530003</v>
      </c>
      <c r="C2165" s="59" t="s">
        <v>169</v>
      </c>
      <c r="D2165" s="59" t="s">
        <v>169</v>
      </c>
      <c r="E2165" s="59" t="s">
        <v>174</v>
      </c>
      <c r="F2165" s="60" t="s">
        <v>176</v>
      </c>
      <c r="G2165" s="15"/>
    </row>
    <row r="2166" spans="2:7" s="16" customFormat="1" x14ac:dyDescent="0.45">
      <c r="B2166" s="38" t="s">
        <v>7</v>
      </c>
      <c r="C2166" s="61"/>
      <c r="D2166" s="61"/>
      <c r="E2166" s="61"/>
      <c r="F2166" s="62">
        <f t="shared" ref="F2166:F2183" si="94">E2166-D2166</f>
        <v>0</v>
      </c>
      <c r="G2166" s="15"/>
    </row>
    <row r="2167" spans="2:7" s="16" customFormat="1" x14ac:dyDescent="0.45">
      <c r="B2167" s="38" t="s">
        <v>8</v>
      </c>
      <c r="C2167" s="61"/>
      <c r="D2167" s="61"/>
      <c r="E2167" s="61"/>
      <c r="F2167" s="62">
        <f t="shared" si="94"/>
        <v>0</v>
      </c>
      <c r="G2167" s="15"/>
    </row>
    <row r="2168" spans="2:7" s="16" customFormat="1" x14ac:dyDescent="0.45">
      <c r="B2168" s="38" t="s">
        <v>9</v>
      </c>
      <c r="C2168" s="63"/>
      <c r="D2168" s="61"/>
      <c r="E2168" s="61"/>
      <c r="F2168" s="62">
        <f t="shared" si="94"/>
        <v>0</v>
      </c>
      <c r="G2168" s="15"/>
    </row>
    <row r="2169" spans="2:7" s="16" customFormat="1" ht="35.25" x14ac:dyDescent="0.5">
      <c r="B2169" s="36" t="s">
        <v>10</v>
      </c>
      <c r="C2169" s="64">
        <f>C2168+C2167+C2166</f>
        <v>0</v>
      </c>
      <c r="D2169" s="64">
        <f>D2168+D2167+D2166</f>
        <v>0</v>
      </c>
      <c r="E2169" s="64">
        <f>E2168+E2167+E2166</f>
        <v>0</v>
      </c>
      <c r="F2169" s="62">
        <f t="shared" si="94"/>
        <v>0</v>
      </c>
      <c r="G2169" s="15"/>
    </row>
    <row r="2170" spans="2:7" s="16" customFormat="1" x14ac:dyDescent="0.45">
      <c r="B2170" s="38" t="s">
        <v>11</v>
      </c>
      <c r="C2170" s="63"/>
      <c r="D2170" s="63"/>
      <c r="E2170" s="63"/>
      <c r="F2170" s="62">
        <f t="shared" si="94"/>
        <v>0</v>
      </c>
      <c r="G2170" s="15"/>
    </row>
    <row r="2171" spans="2:7" s="16" customFormat="1" x14ac:dyDescent="0.45">
      <c r="B2171" s="38" t="s">
        <v>12</v>
      </c>
      <c r="C2171" s="61"/>
      <c r="D2171" s="61"/>
      <c r="E2171" s="61"/>
      <c r="F2171" s="62">
        <f t="shared" si="94"/>
        <v>0</v>
      </c>
      <c r="G2171" s="15"/>
    </row>
    <row r="2172" spans="2:7" s="16" customFormat="1" x14ac:dyDescent="0.45">
      <c r="B2172" s="38" t="s">
        <v>13</v>
      </c>
      <c r="C2172" s="61"/>
      <c r="D2172" s="61"/>
      <c r="E2172" s="61"/>
      <c r="F2172" s="62">
        <f t="shared" si="94"/>
        <v>0</v>
      </c>
      <c r="G2172" s="15"/>
    </row>
    <row r="2173" spans="2:7" s="16" customFormat="1" ht="35.25" x14ac:dyDescent="0.5">
      <c r="B2173" s="36" t="s">
        <v>14</v>
      </c>
      <c r="C2173" s="64">
        <f>C2172+C2171+C2170</f>
        <v>0</v>
      </c>
      <c r="D2173" s="64">
        <f>D2172+D2171+D2170</f>
        <v>0</v>
      </c>
      <c r="E2173" s="64">
        <f>E2172+E2171+E2170</f>
        <v>0</v>
      </c>
      <c r="F2173" s="62">
        <f t="shared" si="94"/>
        <v>0</v>
      </c>
      <c r="G2173" s="15"/>
    </row>
    <row r="2174" spans="2:7" s="16" customFormat="1" x14ac:dyDescent="0.45">
      <c r="B2174" s="38" t="s">
        <v>15</v>
      </c>
      <c r="C2174" s="61"/>
      <c r="D2174" s="61"/>
      <c r="E2174" s="61"/>
      <c r="F2174" s="62">
        <f t="shared" si="94"/>
        <v>0</v>
      </c>
      <c r="G2174" s="15"/>
    </row>
    <row r="2175" spans="2:7" s="16" customFormat="1" x14ac:dyDescent="0.45">
      <c r="B2175" s="38" t="s">
        <v>16</v>
      </c>
      <c r="C2175" s="61"/>
      <c r="D2175" s="61"/>
      <c r="E2175" s="61"/>
      <c r="F2175" s="62">
        <f t="shared" si="94"/>
        <v>0</v>
      </c>
      <c r="G2175" s="15"/>
    </row>
    <row r="2176" spans="2:7" s="16" customFormat="1" x14ac:dyDescent="0.45">
      <c r="B2176" s="38" t="s">
        <v>17</v>
      </c>
      <c r="C2176" s="61"/>
      <c r="D2176" s="61"/>
      <c r="E2176" s="61"/>
      <c r="F2176" s="62">
        <f t="shared" si="94"/>
        <v>0</v>
      </c>
      <c r="G2176" s="15"/>
    </row>
    <row r="2177" spans="2:7" s="16" customFormat="1" x14ac:dyDescent="0.45">
      <c r="B2177" s="38" t="s">
        <v>18</v>
      </c>
      <c r="C2177" s="61"/>
      <c r="D2177" s="61"/>
      <c r="E2177" s="61"/>
      <c r="F2177" s="62">
        <f t="shared" si="94"/>
        <v>0</v>
      </c>
      <c r="G2177" s="15"/>
    </row>
    <row r="2178" spans="2:7" s="16" customFormat="1" ht="35.25" x14ac:dyDescent="0.5">
      <c r="B2178" s="36" t="s">
        <v>19</v>
      </c>
      <c r="C2178" s="64">
        <f>C2177+C2176+C2175+C2174</f>
        <v>0</v>
      </c>
      <c r="D2178" s="64">
        <f>D2177+D2176+D2175+D2174</f>
        <v>0</v>
      </c>
      <c r="E2178" s="64">
        <f>E2177+E2176+E2175+E2174</f>
        <v>0</v>
      </c>
      <c r="F2178" s="62">
        <f t="shared" si="94"/>
        <v>0</v>
      </c>
      <c r="G2178" s="15"/>
    </row>
    <row r="2179" spans="2:7" s="16" customFormat="1" x14ac:dyDescent="0.45">
      <c r="B2179" s="38" t="s">
        <v>20</v>
      </c>
      <c r="C2179" s="61"/>
      <c r="D2179" s="61"/>
      <c r="E2179" s="61"/>
      <c r="F2179" s="62">
        <f t="shared" si="94"/>
        <v>0</v>
      </c>
      <c r="G2179" s="15"/>
    </row>
    <row r="2180" spans="2:7" s="16" customFormat="1" x14ac:dyDescent="0.45">
      <c r="B2180" s="38" t="s">
        <v>21</v>
      </c>
      <c r="C2180" s="61"/>
      <c r="D2180" s="61"/>
      <c r="E2180" s="61"/>
      <c r="F2180" s="62">
        <f t="shared" si="94"/>
        <v>0</v>
      </c>
      <c r="G2180" s="15"/>
    </row>
    <row r="2181" spans="2:7" s="16" customFormat="1" x14ac:dyDescent="0.45">
      <c r="B2181" s="38" t="s">
        <v>22</v>
      </c>
      <c r="C2181" s="61"/>
      <c r="D2181" s="61"/>
      <c r="E2181" s="61"/>
      <c r="F2181" s="62">
        <f t="shared" si="94"/>
        <v>0</v>
      </c>
      <c r="G2181" s="15"/>
    </row>
    <row r="2182" spans="2:7" s="16" customFormat="1" ht="35.25" x14ac:dyDescent="0.5">
      <c r="B2182" s="36" t="s">
        <v>23</v>
      </c>
      <c r="C2182" s="64">
        <f>C2181+C2180+C2179</f>
        <v>0</v>
      </c>
      <c r="D2182" s="64">
        <f>D2181+D2180+D2179</f>
        <v>0</v>
      </c>
      <c r="E2182" s="64">
        <f>E2181+E2180+E2179</f>
        <v>0</v>
      </c>
      <c r="F2182" s="62">
        <f t="shared" si="94"/>
        <v>0</v>
      </c>
      <c r="G2182" s="15"/>
    </row>
    <row r="2183" spans="2:7" s="16" customFormat="1" ht="35.25" x14ac:dyDescent="0.5">
      <c r="B2183" s="36" t="s">
        <v>24</v>
      </c>
      <c r="C2183" s="71">
        <f>C2182+C2178+C2173+C2169</f>
        <v>0</v>
      </c>
      <c r="D2183" s="71">
        <f>D2182+D2178+D2173+D2169</f>
        <v>0</v>
      </c>
      <c r="E2183" s="71">
        <f>E2182+E2178+E2173+E2169</f>
        <v>0</v>
      </c>
      <c r="F2183" s="62">
        <f t="shared" si="94"/>
        <v>0</v>
      </c>
      <c r="G2183" s="15"/>
    </row>
    <row r="2184" spans="2:7" s="16" customFormat="1" ht="35.25" x14ac:dyDescent="0.5">
      <c r="B2184" s="39"/>
      <c r="C2184" s="67"/>
      <c r="D2184" s="67"/>
      <c r="E2184" s="67"/>
      <c r="F2184" s="70"/>
      <c r="G2184" s="15"/>
    </row>
    <row r="2185" spans="2:7" s="16" customFormat="1" ht="35.25" x14ac:dyDescent="0.5">
      <c r="B2185" s="39"/>
      <c r="C2185" s="67"/>
      <c r="D2185" s="67"/>
      <c r="E2185" s="67"/>
      <c r="F2185" s="68"/>
      <c r="G2185" s="15"/>
    </row>
    <row r="2186" spans="2:7" s="16" customFormat="1" ht="35.25" x14ac:dyDescent="0.5">
      <c r="B2186" s="36" t="s">
        <v>148</v>
      </c>
      <c r="C2186" s="59" t="s">
        <v>5</v>
      </c>
      <c r="D2186" s="59" t="s">
        <v>6</v>
      </c>
      <c r="E2186" s="59" t="s">
        <v>6</v>
      </c>
      <c r="F2186" s="60" t="s">
        <v>175</v>
      </c>
      <c r="G2186" s="15"/>
    </row>
    <row r="2187" spans="2:7" s="16" customFormat="1" ht="35.25" x14ac:dyDescent="0.5">
      <c r="B2187" s="37" t="s">
        <v>166</v>
      </c>
      <c r="C2187" s="59" t="s">
        <v>169</v>
      </c>
      <c r="D2187" s="59" t="s">
        <v>169</v>
      </c>
      <c r="E2187" s="59" t="s">
        <v>174</v>
      </c>
      <c r="F2187" s="60" t="s">
        <v>176</v>
      </c>
      <c r="G2187" s="15"/>
    </row>
    <row r="2188" spans="2:7" s="16" customFormat="1" x14ac:dyDescent="0.45">
      <c r="B2188" s="38" t="s">
        <v>7</v>
      </c>
      <c r="C2188" s="61">
        <v>130425.68</v>
      </c>
      <c r="D2188" s="61">
        <v>138716.92000000001</v>
      </c>
      <c r="E2188" s="61"/>
      <c r="F2188" s="62">
        <f t="shared" ref="F2188:F2205" si="95">E2188-D2188</f>
        <v>-138716.92000000001</v>
      </c>
      <c r="G2188" s="15"/>
    </row>
    <row r="2189" spans="2:7" s="16" customFormat="1" x14ac:dyDescent="0.45">
      <c r="B2189" s="38" t="s">
        <v>8</v>
      </c>
      <c r="C2189" s="61"/>
      <c r="D2189" s="61"/>
      <c r="E2189" s="61"/>
      <c r="F2189" s="62">
        <f t="shared" si="95"/>
        <v>0</v>
      </c>
      <c r="G2189" s="15"/>
    </row>
    <row r="2190" spans="2:7" s="16" customFormat="1" x14ac:dyDescent="0.45">
      <c r="B2190" s="38" t="s">
        <v>9</v>
      </c>
      <c r="C2190" s="63">
        <v>51276.63</v>
      </c>
      <c r="D2190" s="61">
        <v>55486.77</v>
      </c>
      <c r="E2190" s="61"/>
      <c r="F2190" s="62">
        <f t="shared" si="95"/>
        <v>-55486.77</v>
      </c>
      <c r="G2190" s="15"/>
    </row>
    <row r="2191" spans="2:7" s="18" customFormat="1" ht="35.25" x14ac:dyDescent="0.5">
      <c r="B2191" s="36" t="s">
        <v>10</v>
      </c>
      <c r="C2191" s="64">
        <f>C2190+C2189+C2188</f>
        <v>181702.31</v>
      </c>
      <c r="D2191" s="64">
        <f>D2190+D2189+D2188</f>
        <v>194203.69</v>
      </c>
      <c r="E2191" s="64">
        <f>E2190+E2189+E2188</f>
        <v>0</v>
      </c>
      <c r="F2191" s="62">
        <f t="shared" si="95"/>
        <v>-194203.69</v>
      </c>
      <c r="G2191" s="15"/>
    </row>
    <row r="2192" spans="2:7" s="18" customFormat="1" x14ac:dyDescent="0.45">
      <c r="B2192" s="38" t="s">
        <v>11</v>
      </c>
      <c r="C2192" s="63"/>
      <c r="D2192" s="63"/>
      <c r="E2192" s="63"/>
      <c r="F2192" s="62">
        <f t="shared" si="95"/>
        <v>0</v>
      </c>
      <c r="G2192" s="15"/>
    </row>
    <row r="2193" spans="2:7" s="17" customFormat="1" x14ac:dyDescent="0.45">
      <c r="B2193" s="38" t="s">
        <v>12</v>
      </c>
      <c r="C2193" s="61">
        <f>3588</f>
        <v>3588</v>
      </c>
      <c r="D2193" s="61"/>
      <c r="E2193" s="61"/>
      <c r="F2193" s="62">
        <f t="shared" si="95"/>
        <v>0</v>
      </c>
      <c r="G2193" s="19"/>
    </row>
    <row r="2194" spans="2:7" s="18" customFormat="1" x14ac:dyDescent="0.45">
      <c r="B2194" s="38" t="s">
        <v>13</v>
      </c>
      <c r="C2194" s="61"/>
      <c r="D2194" s="61"/>
      <c r="E2194" s="61"/>
      <c r="F2194" s="62">
        <f t="shared" si="95"/>
        <v>0</v>
      </c>
      <c r="G2194" s="15"/>
    </row>
    <row r="2195" spans="2:7" s="18" customFormat="1" ht="35.25" x14ac:dyDescent="0.5">
      <c r="B2195" s="36" t="s">
        <v>14</v>
      </c>
      <c r="C2195" s="64">
        <f>C2194+C2193+C2192</f>
        <v>3588</v>
      </c>
      <c r="D2195" s="64">
        <f>D2194+D2193+D2192</f>
        <v>0</v>
      </c>
      <c r="E2195" s="64">
        <f>E2194+E2193+E2192</f>
        <v>0</v>
      </c>
      <c r="F2195" s="62">
        <f t="shared" si="95"/>
        <v>0</v>
      </c>
      <c r="G2195" s="15"/>
    </row>
    <row r="2196" spans="2:7" s="18" customFormat="1" x14ac:dyDescent="0.45">
      <c r="B2196" s="38" t="s">
        <v>15</v>
      </c>
      <c r="C2196" s="61"/>
      <c r="D2196" s="61"/>
      <c r="E2196" s="61"/>
      <c r="F2196" s="62">
        <f t="shared" si="95"/>
        <v>0</v>
      </c>
      <c r="G2196" s="15"/>
    </row>
    <row r="2197" spans="2:7" s="18" customFormat="1" x14ac:dyDescent="0.45">
      <c r="B2197" s="38" t="s">
        <v>16</v>
      </c>
      <c r="C2197" s="61"/>
      <c r="D2197" s="61"/>
      <c r="E2197" s="61"/>
      <c r="F2197" s="62">
        <f t="shared" si="95"/>
        <v>0</v>
      </c>
      <c r="G2197" s="15"/>
    </row>
    <row r="2198" spans="2:7" s="18" customFormat="1" x14ac:dyDescent="0.45">
      <c r="B2198" s="38" t="s">
        <v>17</v>
      </c>
      <c r="C2198" s="61"/>
      <c r="D2198" s="61"/>
      <c r="E2198" s="61"/>
      <c r="F2198" s="62">
        <f t="shared" si="95"/>
        <v>0</v>
      </c>
      <c r="G2198" s="15"/>
    </row>
    <row r="2199" spans="2:7" s="18" customFormat="1" x14ac:dyDescent="0.45">
      <c r="B2199" s="38" t="s">
        <v>18</v>
      </c>
      <c r="C2199" s="61"/>
      <c r="D2199" s="61"/>
      <c r="E2199" s="61"/>
      <c r="F2199" s="62">
        <f t="shared" si="95"/>
        <v>0</v>
      </c>
      <c r="G2199" s="15"/>
    </row>
    <row r="2200" spans="2:7" s="18" customFormat="1" ht="35.25" x14ac:dyDescent="0.5">
      <c r="B2200" s="36" t="s">
        <v>19</v>
      </c>
      <c r="C2200" s="64">
        <f>C2199+C2198+C2197+C2196</f>
        <v>0</v>
      </c>
      <c r="D2200" s="64">
        <f>D2199+D2198+D2197+D2196</f>
        <v>0</v>
      </c>
      <c r="E2200" s="64">
        <f>E2199+E2198+E2197+E2196</f>
        <v>0</v>
      </c>
      <c r="F2200" s="62">
        <f t="shared" si="95"/>
        <v>0</v>
      </c>
      <c r="G2200" s="15"/>
    </row>
    <row r="2201" spans="2:7" s="18" customFormat="1" x14ac:dyDescent="0.45">
      <c r="B2201" s="38" t="s">
        <v>20</v>
      </c>
      <c r="C2201" s="61"/>
      <c r="D2201" s="61"/>
      <c r="E2201" s="61"/>
      <c r="F2201" s="62">
        <f t="shared" si="95"/>
        <v>0</v>
      </c>
      <c r="G2201" s="15"/>
    </row>
    <row r="2202" spans="2:7" s="18" customFormat="1" x14ac:dyDescent="0.45">
      <c r="B2202" s="38" t="s">
        <v>21</v>
      </c>
      <c r="C2202" s="61"/>
      <c r="D2202" s="61"/>
      <c r="E2202" s="61"/>
      <c r="F2202" s="62">
        <f t="shared" si="95"/>
        <v>0</v>
      </c>
      <c r="G2202" s="15"/>
    </row>
    <row r="2203" spans="2:7" s="18" customFormat="1" x14ac:dyDescent="0.45">
      <c r="B2203" s="38" t="s">
        <v>22</v>
      </c>
      <c r="C2203" s="61"/>
      <c r="D2203" s="61"/>
      <c r="E2203" s="61"/>
      <c r="F2203" s="62">
        <f t="shared" si="95"/>
        <v>0</v>
      </c>
      <c r="G2203" s="15"/>
    </row>
    <row r="2204" spans="2:7" s="18" customFormat="1" ht="35.25" x14ac:dyDescent="0.5">
      <c r="B2204" s="36" t="s">
        <v>23</v>
      </c>
      <c r="C2204" s="64">
        <f>C2203+C2202+C2201</f>
        <v>0</v>
      </c>
      <c r="D2204" s="64">
        <f>D2203+D2202+D2201</f>
        <v>0</v>
      </c>
      <c r="E2204" s="64">
        <f>E2203+E2202+E2201</f>
        <v>0</v>
      </c>
      <c r="F2204" s="62">
        <f t="shared" si="95"/>
        <v>0</v>
      </c>
      <c r="G2204" s="15"/>
    </row>
    <row r="2205" spans="2:7" s="18" customFormat="1" ht="35.25" x14ac:dyDescent="0.5">
      <c r="B2205" s="36" t="s">
        <v>24</v>
      </c>
      <c r="C2205" s="71">
        <f>C2204+C2200+C2195+C2191</f>
        <v>185290.31</v>
      </c>
      <c r="D2205" s="71">
        <f>D2204+D2200+D2195+D2191</f>
        <v>194203.69</v>
      </c>
      <c r="E2205" s="71">
        <f>E2204+E2200+E2195+E2191</f>
        <v>0</v>
      </c>
      <c r="F2205" s="62">
        <f t="shared" si="95"/>
        <v>-194203.69</v>
      </c>
      <c r="G2205" s="15"/>
    </row>
    <row r="2206" spans="2:7" s="18" customFormat="1" ht="35.25" x14ac:dyDescent="0.5">
      <c r="B2206" s="39"/>
      <c r="C2206" s="67"/>
      <c r="D2206" s="67"/>
      <c r="E2206" s="67"/>
      <c r="F2206" s="68"/>
      <c r="G2206" s="15"/>
    </row>
    <row r="2207" spans="2:7" s="18" customFormat="1" ht="35.25" x14ac:dyDescent="0.5">
      <c r="B2207" s="39"/>
      <c r="C2207" s="73"/>
      <c r="D2207" s="73"/>
      <c r="E2207" s="73"/>
      <c r="F2207" s="74"/>
      <c r="G2207" s="15"/>
    </row>
    <row r="2208" spans="2:7" s="18" customFormat="1" ht="35.25" x14ac:dyDescent="0.5">
      <c r="B2208" s="36" t="s">
        <v>109</v>
      </c>
      <c r="C2208" s="59" t="s">
        <v>5</v>
      </c>
      <c r="D2208" s="59" t="s">
        <v>6</v>
      </c>
      <c r="E2208" s="59" t="s">
        <v>6</v>
      </c>
      <c r="F2208" s="60" t="s">
        <v>175</v>
      </c>
      <c r="G2208" s="15"/>
    </row>
    <row r="2209" spans="2:7" s="18" customFormat="1" ht="35.25" x14ac:dyDescent="0.5">
      <c r="B2209" s="37">
        <v>530007</v>
      </c>
      <c r="C2209" s="59" t="s">
        <v>169</v>
      </c>
      <c r="D2209" s="59" t="s">
        <v>169</v>
      </c>
      <c r="E2209" s="59" t="s">
        <v>174</v>
      </c>
      <c r="F2209" s="60" t="s">
        <v>176</v>
      </c>
      <c r="G2209" s="15"/>
    </row>
    <row r="2210" spans="2:7" s="18" customFormat="1" x14ac:dyDescent="0.45">
      <c r="B2210" s="38" t="s">
        <v>7</v>
      </c>
      <c r="C2210" s="61">
        <v>61331</v>
      </c>
      <c r="D2210" s="61">
        <v>111958.52</v>
      </c>
      <c r="E2210" s="61">
        <v>113640.85</v>
      </c>
      <c r="F2210" s="62">
        <f t="shared" ref="F2210:F2227" si="96">E2210-D2210</f>
        <v>1682.3300000000017</v>
      </c>
      <c r="G2210" s="15"/>
    </row>
    <row r="2211" spans="2:7" s="18" customFormat="1" x14ac:dyDescent="0.45">
      <c r="B2211" s="38" t="s">
        <v>8</v>
      </c>
      <c r="C2211" s="61"/>
      <c r="D2211" s="61"/>
      <c r="E2211" s="61"/>
      <c r="F2211" s="62">
        <f t="shared" si="96"/>
        <v>0</v>
      </c>
      <c r="G2211" s="15"/>
    </row>
    <row r="2212" spans="2:7" s="18" customFormat="1" x14ac:dyDescent="0.45">
      <c r="B2212" s="38" t="s">
        <v>9</v>
      </c>
      <c r="C2212" s="63">
        <v>23859.55</v>
      </c>
      <c r="D2212" s="61">
        <v>44783.41</v>
      </c>
      <c r="E2212" s="61">
        <v>45456.34</v>
      </c>
      <c r="F2212" s="62">
        <f t="shared" si="96"/>
        <v>672.92999999999302</v>
      </c>
      <c r="G2212" s="15"/>
    </row>
    <row r="2213" spans="2:7" s="18" customFormat="1" ht="35.25" x14ac:dyDescent="0.5">
      <c r="B2213" s="36" t="s">
        <v>10</v>
      </c>
      <c r="C2213" s="64">
        <f>C2212+C2211+C2210</f>
        <v>85190.55</v>
      </c>
      <c r="D2213" s="64">
        <f>D2212+D2211+D2210</f>
        <v>156741.93</v>
      </c>
      <c r="E2213" s="64">
        <f>E2212+E2211+E2210</f>
        <v>159097.19</v>
      </c>
      <c r="F2213" s="62">
        <f t="shared" si="96"/>
        <v>2355.2600000000093</v>
      </c>
      <c r="G2213" s="15"/>
    </row>
    <row r="2214" spans="2:7" s="18" customFormat="1" x14ac:dyDescent="0.45">
      <c r="B2214" s="38" t="s">
        <v>11</v>
      </c>
      <c r="C2214" s="63"/>
      <c r="D2214" s="63"/>
      <c r="E2214" s="63"/>
      <c r="F2214" s="62">
        <f t="shared" si="96"/>
        <v>0</v>
      </c>
      <c r="G2214" s="15"/>
    </row>
    <row r="2215" spans="2:7" s="17" customFormat="1" x14ac:dyDescent="0.45">
      <c r="B2215" s="38" t="s">
        <v>12</v>
      </c>
      <c r="C2215" s="61"/>
      <c r="D2215" s="61"/>
      <c r="E2215" s="61"/>
      <c r="F2215" s="62">
        <f t="shared" si="96"/>
        <v>0</v>
      </c>
      <c r="G2215" s="19"/>
    </row>
    <row r="2216" spans="2:7" s="18" customFormat="1" x14ac:dyDescent="0.45">
      <c r="B2216" s="38" t="s">
        <v>13</v>
      </c>
      <c r="C2216" s="61"/>
      <c r="D2216" s="61"/>
      <c r="E2216" s="61"/>
      <c r="F2216" s="62">
        <f t="shared" si="96"/>
        <v>0</v>
      </c>
      <c r="G2216" s="15"/>
    </row>
    <row r="2217" spans="2:7" s="18" customFormat="1" ht="35.25" x14ac:dyDescent="0.5">
      <c r="B2217" s="36" t="s">
        <v>14</v>
      </c>
      <c r="C2217" s="64">
        <f>C2216+C2215+C2214</f>
        <v>0</v>
      </c>
      <c r="D2217" s="64">
        <f>D2216+D2215+D2214</f>
        <v>0</v>
      </c>
      <c r="E2217" s="64">
        <f>E2216+E2215+E2214</f>
        <v>0</v>
      </c>
      <c r="F2217" s="62">
        <f t="shared" si="96"/>
        <v>0</v>
      </c>
      <c r="G2217" s="15"/>
    </row>
    <row r="2218" spans="2:7" s="18" customFormat="1" x14ac:dyDescent="0.45">
      <c r="B2218" s="38" t="s">
        <v>15</v>
      </c>
      <c r="C2218" s="61"/>
      <c r="D2218" s="61"/>
      <c r="E2218" s="61"/>
      <c r="F2218" s="62">
        <f t="shared" si="96"/>
        <v>0</v>
      </c>
      <c r="G2218" s="15"/>
    </row>
    <row r="2219" spans="2:7" s="18" customFormat="1" x14ac:dyDescent="0.45">
      <c r="B2219" s="38" t="s">
        <v>16</v>
      </c>
      <c r="C2219" s="61"/>
      <c r="D2219" s="61"/>
      <c r="E2219" s="61"/>
      <c r="F2219" s="62">
        <f t="shared" si="96"/>
        <v>0</v>
      </c>
      <c r="G2219" s="15"/>
    </row>
    <row r="2220" spans="2:7" s="18" customFormat="1" x14ac:dyDescent="0.45">
      <c r="B2220" s="38" t="s">
        <v>17</v>
      </c>
      <c r="C2220" s="61"/>
      <c r="D2220" s="61"/>
      <c r="E2220" s="61"/>
      <c r="F2220" s="62">
        <f t="shared" si="96"/>
        <v>0</v>
      </c>
      <c r="G2220" s="15"/>
    </row>
    <row r="2221" spans="2:7" s="18" customFormat="1" x14ac:dyDescent="0.45">
      <c r="B2221" s="38" t="s">
        <v>18</v>
      </c>
      <c r="C2221" s="61"/>
      <c r="D2221" s="61"/>
      <c r="E2221" s="61"/>
      <c r="F2221" s="62">
        <f t="shared" si="96"/>
        <v>0</v>
      </c>
      <c r="G2221" s="15"/>
    </row>
    <row r="2222" spans="2:7" s="18" customFormat="1" ht="35.25" x14ac:dyDescent="0.5">
      <c r="B2222" s="36" t="s">
        <v>19</v>
      </c>
      <c r="C2222" s="64">
        <f>C2221+C2220+C2219+C2218</f>
        <v>0</v>
      </c>
      <c r="D2222" s="64">
        <f>D2221+D2220+D2219+D2218</f>
        <v>0</v>
      </c>
      <c r="E2222" s="64">
        <f>E2221+E2220+E2219+E2218</f>
        <v>0</v>
      </c>
      <c r="F2222" s="62">
        <f t="shared" si="96"/>
        <v>0</v>
      </c>
      <c r="G2222" s="15"/>
    </row>
    <row r="2223" spans="2:7" s="18" customFormat="1" x14ac:dyDescent="0.45">
      <c r="B2223" s="38" t="s">
        <v>20</v>
      </c>
      <c r="C2223" s="61"/>
      <c r="D2223" s="61"/>
      <c r="E2223" s="61"/>
      <c r="F2223" s="62">
        <f t="shared" si="96"/>
        <v>0</v>
      </c>
      <c r="G2223" s="15"/>
    </row>
    <row r="2224" spans="2:7" s="18" customFormat="1" x14ac:dyDescent="0.45">
      <c r="B2224" s="38" t="s">
        <v>21</v>
      </c>
      <c r="C2224" s="61"/>
      <c r="D2224" s="61"/>
      <c r="E2224" s="61"/>
      <c r="F2224" s="62">
        <f t="shared" si="96"/>
        <v>0</v>
      </c>
      <c r="G2224" s="15"/>
    </row>
    <row r="2225" spans="2:7" s="18" customFormat="1" x14ac:dyDescent="0.45">
      <c r="B2225" s="38" t="s">
        <v>22</v>
      </c>
      <c r="C2225" s="61"/>
      <c r="D2225" s="61"/>
      <c r="E2225" s="61"/>
      <c r="F2225" s="62">
        <f t="shared" si="96"/>
        <v>0</v>
      </c>
      <c r="G2225" s="15"/>
    </row>
    <row r="2226" spans="2:7" s="18" customFormat="1" ht="35.25" x14ac:dyDescent="0.5">
      <c r="B2226" s="36" t="s">
        <v>23</v>
      </c>
      <c r="C2226" s="64">
        <v>0</v>
      </c>
      <c r="D2226" s="64">
        <v>0</v>
      </c>
      <c r="E2226" s="64">
        <v>0</v>
      </c>
      <c r="F2226" s="62">
        <f t="shared" si="96"/>
        <v>0</v>
      </c>
      <c r="G2226" s="15"/>
    </row>
    <row r="2227" spans="2:7" s="18" customFormat="1" ht="35.25" x14ac:dyDescent="0.5">
      <c r="B2227" s="36" t="s">
        <v>24</v>
      </c>
      <c r="C2227" s="71">
        <f>C2226+C2222+C2217+C2213</f>
        <v>85190.55</v>
      </c>
      <c r="D2227" s="71">
        <f>D2226+D2222+D2217+D2213</f>
        <v>156741.93</v>
      </c>
      <c r="E2227" s="71">
        <f>E2226+E2222+E2217+E2213</f>
        <v>159097.19</v>
      </c>
      <c r="F2227" s="62">
        <f t="shared" si="96"/>
        <v>2355.2600000000093</v>
      </c>
      <c r="G2227" s="15"/>
    </row>
    <row r="2228" spans="2:7" s="18" customFormat="1" ht="35.25" x14ac:dyDescent="0.5">
      <c r="B2228" s="39"/>
      <c r="C2228" s="67"/>
      <c r="D2228" s="67"/>
      <c r="E2228" s="67"/>
      <c r="F2228" s="70"/>
      <c r="G2228" s="15"/>
    </row>
    <row r="2229" spans="2:7" s="16" customFormat="1" ht="35.25" x14ac:dyDescent="0.5">
      <c r="B2229" s="39"/>
      <c r="C2229" s="67"/>
      <c r="D2229" s="67"/>
      <c r="E2229" s="67"/>
      <c r="F2229" s="68"/>
      <c r="G2229" s="15"/>
    </row>
    <row r="2230" spans="2:7" s="16" customFormat="1" ht="35.25" x14ac:dyDescent="0.5">
      <c r="B2230" s="39" t="s">
        <v>85</v>
      </c>
      <c r="C2230" s="67"/>
      <c r="D2230" s="67"/>
      <c r="E2230" s="67"/>
      <c r="F2230" s="68"/>
      <c r="G2230" s="15"/>
    </row>
    <row r="2231" spans="2:7" s="16" customFormat="1" ht="35.25" x14ac:dyDescent="0.5">
      <c r="B2231" s="39"/>
      <c r="C2231" s="67"/>
      <c r="D2231" s="67"/>
      <c r="E2231" s="67"/>
      <c r="F2231" s="68"/>
      <c r="G2231" s="15"/>
    </row>
    <row r="2232" spans="2:7" s="18" customFormat="1" ht="35.25" x14ac:dyDescent="0.5">
      <c r="B2232" s="36" t="s">
        <v>91</v>
      </c>
      <c r="C2232" s="59" t="s">
        <v>5</v>
      </c>
      <c r="D2232" s="59" t="s">
        <v>6</v>
      </c>
      <c r="E2232" s="59" t="s">
        <v>6</v>
      </c>
      <c r="F2232" s="60" t="s">
        <v>175</v>
      </c>
      <c r="G2232" s="15"/>
    </row>
    <row r="2233" spans="2:7" s="18" customFormat="1" ht="35.25" x14ac:dyDescent="0.5">
      <c r="B2233" s="37">
        <v>530009</v>
      </c>
      <c r="C2233" s="59" t="s">
        <v>169</v>
      </c>
      <c r="D2233" s="59" t="s">
        <v>169</v>
      </c>
      <c r="E2233" s="59" t="s">
        <v>174</v>
      </c>
      <c r="F2233" s="60" t="s">
        <v>176</v>
      </c>
      <c r="G2233" s="15"/>
    </row>
    <row r="2234" spans="2:7" s="18" customFormat="1" x14ac:dyDescent="0.45">
      <c r="B2234" s="38" t="s">
        <v>7</v>
      </c>
      <c r="C2234" s="61">
        <v>119526.65</v>
      </c>
      <c r="D2234" s="61">
        <v>117031.01</v>
      </c>
      <c r="E2234" s="61">
        <v>120541.98</v>
      </c>
      <c r="F2234" s="62">
        <f t="shared" ref="F2234:F2251" si="97">E2234-D2234</f>
        <v>3510.9700000000012</v>
      </c>
      <c r="G2234" s="15"/>
    </row>
    <row r="2235" spans="2:7" s="18" customFormat="1" x14ac:dyDescent="0.45">
      <c r="B2235" s="38" t="s">
        <v>8</v>
      </c>
      <c r="C2235" s="61"/>
      <c r="D2235" s="61"/>
      <c r="E2235" s="61"/>
      <c r="F2235" s="62">
        <f t="shared" si="97"/>
        <v>0</v>
      </c>
      <c r="G2235" s="15"/>
    </row>
    <row r="2236" spans="2:7" s="18" customFormat="1" x14ac:dyDescent="0.45">
      <c r="B2236" s="38" t="s">
        <v>9</v>
      </c>
      <c r="C2236" s="63">
        <v>47900.94</v>
      </c>
      <c r="D2236" s="61">
        <v>46812.42</v>
      </c>
      <c r="E2236" s="61">
        <v>48216.79</v>
      </c>
      <c r="F2236" s="62">
        <f t="shared" si="97"/>
        <v>1404.3700000000026</v>
      </c>
      <c r="G2236" s="15"/>
    </row>
    <row r="2237" spans="2:7" s="18" customFormat="1" ht="35.25" x14ac:dyDescent="0.5">
      <c r="B2237" s="36" t="s">
        <v>10</v>
      </c>
      <c r="C2237" s="64">
        <f>C2236+C2235+C2234</f>
        <v>167427.59</v>
      </c>
      <c r="D2237" s="64">
        <f>D2236+D2235+D2234</f>
        <v>163843.43</v>
      </c>
      <c r="E2237" s="64">
        <f>E2236+E2235+E2234</f>
        <v>168758.77</v>
      </c>
      <c r="F2237" s="62">
        <f t="shared" si="97"/>
        <v>4915.3399999999965</v>
      </c>
      <c r="G2237" s="15"/>
    </row>
    <row r="2238" spans="2:7" s="18" customFormat="1" x14ac:dyDescent="0.45">
      <c r="B2238" s="38" t="s">
        <v>11</v>
      </c>
      <c r="C2238" s="63">
        <v>580</v>
      </c>
      <c r="D2238" s="63"/>
      <c r="E2238" s="63"/>
      <c r="F2238" s="62">
        <f t="shared" si="97"/>
        <v>0</v>
      </c>
      <c r="G2238" s="15"/>
    </row>
    <row r="2239" spans="2:7" s="18" customFormat="1" x14ac:dyDescent="0.45">
      <c r="B2239" s="38" t="s">
        <v>12</v>
      </c>
      <c r="C2239" s="61">
        <v>1532.64</v>
      </c>
      <c r="D2239" s="61">
        <v>1200</v>
      </c>
      <c r="E2239" s="61">
        <v>1200</v>
      </c>
      <c r="F2239" s="62">
        <f t="shared" si="97"/>
        <v>0</v>
      </c>
      <c r="G2239" s="15"/>
    </row>
    <row r="2240" spans="2:7" s="18" customFormat="1" x14ac:dyDescent="0.45">
      <c r="B2240" s="38" t="s">
        <v>13</v>
      </c>
      <c r="C2240" s="61"/>
      <c r="D2240" s="61"/>
      <c r="E2240" s="61"/>
      <c r="F2240" s="62">
        <f t="shared" si="97"/>
        <v>0</v>
      </c>
      <c r="G2240" s="15"/>
    </row>
    <row r="2241" spans="2:7" s="18" customFormat="1" ht="35.25" x14ac:dyDescent="0.5">
      <c r="B2241" s="36" t="s">
        <v>14</v>
      </c>
      <c r="C2241" s="64">
        <f>C2240+C2239+C2238</f>
        <v>2112.6400000000003</v>
      </c>
      <c r="D2241" s="64">
        <f>D2240+D2239+D2238</f>
        <v>1200</v>
      </c>
      <c r="E2241" s="64">
        <f>E2240+E2239+E2238</f>
        <v>1200</v>
      </c>
      <c r="F2241" s="62">
        <f t="shared" si="97"/>
        <v>0</v>
      </c>
      <c r="G2241" s="15"/>
    </row>
    <row r="2242" spans="2:7" s="18" customFormat="1" x14ac:dyDescent="0.45">
      <c r="B2242" s="38" t="s">
        <v>15</v>
      </c>
      <c r="C2242" s="61">
        <v>35740.75</v>
      </c>
      <c r="D2242" s="61">
        <v>50000</v>
      </c>
      <c r="E2242" s="61"/>
      <c r="F2242" s="62">
        <f t="shared" si="97"/>
        <v>-50000</v>
      </c>
      <c r="G2242" s="15"/>
    </row>
    <row r="2243" spans="2:7" s="18" customFormat="1" x14ac:dyDescent="0.45">
      <c r="B2243" s="38" t="s">
        <v>16</v>
      </c>
      <c r="C2243" s="61"/>
      <c r="D2243" s="61"/>
      <c r="E2243" s="61"/>
      <c r="F2243" s="62">
        <f t="shared" si="97"/>
        <v>0</v>
      </c>
      <c r="G2243" s="15"/>
    </row>
    <row r="2244" spans="2:7" s="18" customFormat="1" x14ac:dyDescent="0.45">
      <c r="B2244" s="38" t="s">
        <v>17</v>
      </c>
      <c r="C2244" s="61"/>
      <c r="D2244" s="61"/>
      <c r="E2244" s="61"/>
      <c r="F2244" s="62">
        <f t="shared" si="97"/>
        <v>0</v>
      </c>
      <c r="G2244" s="15"/>
    </row>
    <row r="2245" spans="2:7" s="18" customFormat="1" x14ac:dyDescent="0.45">
      <c r="B2245" s="38" t="s">
        <v>18</v>
      </c>
      <c r="C2245" s="61"/>
      <c r="D2245" s="61"/>
      <c r="E2245" s="61"/>
      <c r="F2245" s="62">
        <f t="shared" si="97"/>
        <v>0</v>
      </c>
      <c r="G2245" s="15"/>
    </row>
    <row r="2246" spans="2:7" s="18" customFormat="1" ht="35.25" x14ac:dyDescent="0.5">
      <c r="B2246" s="36" t="s">
        <v>19</v>
      </c>
      <c r="C2246" s="64">
        <f>C2245+C2244+C2243+C2242</f>
        <v>35740.75</v>
      </c>
      <c r="D2246" s="64">
        <f>D2245+D2244+D2243+D2242</f>
        <v>50000</v>
      </c>
      <c r="E2246" s="64">
        <f>E2245+E2244+E2243+E2242</f>
        <v>0</v>
      </c>
      <c r="F2246" s="62">
        <f t="shared" si="97"/>
        <v>-50000</v>
      </c>
      <c r="G2246" s="15"/>
    </row>
    <row r="2247" spans="2:7" s="18" customFormat="1" x14ac:dyDescent="0.45">
      <c r="B2247" s="38" t="s">
        <v>20</v>
      </c>
      <c r="C2247" s="61"/>
      <c r="D2247" s="61"/>
      <c r="E2247" s="61"/>
      <c r="F2247" s="62">
        <f t="shared" si="97"/>
        <v>0</v>
      </c>
      <c r="G2247" s="15"/>
    </row>
    <row r="2248" spans="2:7" s="18" customFormat="1" x14ac:dyDescent="0.45">
      <c r="B2248" s="38" t="s">
        <v>21</v>
      </c>
      <c r="C2248" s="61"/>
      <c r="D2248" s="61"/>
      <c r="E2248" s="61"/>
      <c r="F2248" s="62">
        <f t="shared" si="97"/>
        <v>0</v>
      </c>
      <c r="G2248" s="15"/>
    </row>
    <row r="2249" spans="2:7" s="18" customFormat="1" x14ac:dyDescent="0.45">
      <c r="B2249" s="38" t="s">
        <v>22</v>
      </c>
      <c r="C2249" s="61"/>
      <c r="D2249" s="61"/>
      <c r="E2249" s="61"/>
      <c r="F2249" s="62">
        <f t="shared" si="97"/>
        <v>0</v>
      </c>
      <c r="G2249" s="15"/>
    </row>
    <row r="2250" spans="2:7" s="18" customFormat="1" ht="35.25" x14ac:dyDescent="0.5">
      <c r="B2250" s="36" t="s">
        <v>23</v>
      </c>
      <c r="C2250" s="64">
        <v>0</v>
      </c>
      <c r="D2250" s="64">
        <v>0</v>
      </c>
      <c r="E2250" s="64">
        <v>0</v>
      </c>
      <c r="F2250" s="62">
        <f t="shared" si="97"/>
        <v>0</v>
      </c>
      <c r="G2250" s="15"/>
    </row>
    <row r="2251" spans="2:7" s="18" customFormat="1" ht="35.25" x14ac:dyDescent="0.5">
      <c r="B2251" s="36" t="s">
        <v>24</v>
      </c>
      <c r="C2251" s="71">
        <f>C2250+C2246+C2241+C2237</f>
        <v>205280.97999999998</v>
      </c>
      <c r="D2251" s="71">
        <f>D2250+D2246+D2241+D2237</f>
        <v>215043.43</v>
      </c>
      <c r="E2251" s="71">
        <f>E2250+E2246+E2241+E2237</f>
        <v>169958.77</v>
      </c>
      <c r="F2251" s="62">
        <f t="shared" si="97"/>
        <v>-45084.66</v>
      </c>
      <c r="G2251" s="15"/>
    </row>
    <row r="2252" spans="2:7" s="18" customFormat="1" ht="35.25" x14ac:dyDescent="0.5">
      <c r="B2252" s="39"/>
      <c r="C2252" s="67"/>
      <c r="D2252" s="67"/>
      <c r="E2252" s="67"/>
      <c r="F2252" s="68"/>
      <c r="G2252" s="15"/>
    </row>
    <row r="2253" spans="2:7" s="18" customFormat="1" ht="35.25" x14ac:dyDescent="0.5">
      <c r="B2253" s="39"/>
      <c r="C2253" s="67"/>
      <c r="D2253" s="67"/>
      <c r="E2253" s="67"/>
      <c r="F2253" s="68"/>
      <c r="G2253" s="15"/>
    </row>
    <row r="2254" spans="2:7" s="18" customFormat="1" ht="35.25" x14ac:dyDescent="0.5">
      <c r="B2254" s="36" t="s">
        <v>133</v>
      </c>
      <c r="C2254" s="59" t="s">
        <v>5</v>
      </c>
      <c r="D2254" s="59" t="s">
        <v>6</v>
      </c>
      <c r="E2254" s="59" t="s">
        <v>6</v>
      </c>
      <c r="F2254" s="60" t="s">
        <v>175</v>
      </c>
      <c r="G2254" s="15"/>
    </row>
    <row r="2255" spans="2:7" s="18" customFormat="1" ht="35.25" x14ac:dyDescent="0.5">
      <c r="B2255" s="37">
        <v>530010</v>
      </c>
      <c r="C2255" s="59" t="s">
        <v>169</v>
      </c>
      <c r="D2255" s="59" t="s">
        <v>169</v>
      </c>
      <c r="E2255" s="59" t="s">
        <v>174</v>
      </c>
      <c r="F2255" s="60" t="s">
        <v>176</v>
      </c>
      <c r="G2255" s="15"/>
    </row>
    <row r="2256" spans="2:7" s="18" customFormat="1" x14ac:dyDescent="0.45">
      <c r="B2256" s="38" t="s">
        <v>7</v>
      </c>
      <c r="C2256" s="61"/>
      <c r="D2256" s="61"/>
      <c r="E2256" s="61"/>
      <c r="F2256" s="62">
        <f t="shared" ref="F2256:F2273" si="98">E2256-D2256</f>
        <v>0</v>
      </c>
      <c r="G2256" s="15"/>
    </row>
    <row r="2257" spans="2:7" s="18" customFormat="1" x14ac:dyDescent="0.45">
      <c r="B2257" s="38" t="s">
        <v>8</v>
      </c>
      <c r="C2257" s="61"/>
      <c r="D2257" s="61"/>
      <c r="E2257" s="61"/>
      <c r="F2257" s="62">
        <f t="shared" si="98"/>
        <v>0</v>
      </c>
      <c r="G2257" s="15"/>
    </row>
    <row r="2258" spans="2:7" s="18" customFormat="1" x14ac:dyDescent="0.45">
      <c r="B2258" s="38" t="s">
        <v>9</v>
      </c>
      <c r="C2258" s="63"/>
      <c r="D2258" s="61"/>
      <c r="E2258" s="61"/>
      <c r="F2258" s="62">
        <f t="shared" si="98"/>
        <v>0</v>
      </c>
      <c r="G2258" s="15"/>
    </row>
    <row r="2259" spans="2:7" s="18" customFormat="1" ht="35.25" x14ac:dyDescent="0.5">
      <c r="B2259" s="36" t="s">
        <v>10</v>
      </c>
      <c r="C2259" s="64">
        <f>C2258+C2257+C2256</f>
        <v>0</v>
      </c>
      <c r="D2259" s="64">
        <f>D2258+D2257+D2256</f>
        <v>0</v>
      </c>
      <c r="E2259" s="64">
        <f>E2258+E2257+E2256</f>
        <v>0</v>
      </c>
      <c r="F2259" s="62">
        <f t="shared" si="98"/>
        <v>0</v>
      </c>
      <c r="G2259" s="15"/>
    </row>
    <row r="2260" spans="2:7" s="18" customFormat="1" x14ac:dyDescent="0.45">
      <c r="B2260" s="38" t="s">
        <v>11</v>
      </c>
      <c r="C2260" s="63"/>
      <c r="D2260" s="63"/>
      <c r="E2260" s="63"/>
      <c r="F2260" s="62">
        <f t="shared" si="98"/>
        <v>0</v>
      </c>
      <c r="G2260" s="15"/>
    </row>
    <row r="2261" spans="2:7" s="18" customFormat="1" x14ac:dyDescent="0.45">
      <c r="B2261" s="38" t="s">
        <v>12</v>
      </c>
      <c r="C2261" s="61">
        <v>33316.36</v>
      </c>
      <c r="D2261" s="61">
        <v>20000</v>
      </c>
      <c r="E2261" s="61">
        <v>50000</v>
      </c>
      <c r="F2261" s="62">
        <f t="shared" si="98"/>
        <v>30000</v>
      </c>
      <c r="G2261" s="15"/>
    </row>
    <row r="2262" spans="2:7" s="18" customFormat="1" x14ac:dyDescent="0.45">
      <c r="B2262" s="38" t="s">
        <v>13</v>
      </c>
      <c r="C2262" s="61">
        <v>13303</v>
      </c>
      <c r="D2262" s="61">
        <v>10000</v>
      </c>
      <c r="E2262" s="61">
        <v>10000</v>
      </c>
      <c r="F2262" s="62">
        <f t="shared" si="98"/>
        <v>0</v>
      </c>
      <c r="G2262" s="15"/>
    </row>
    <row r="2263" spans="2:7" s="18" customFormat="1" ht="35.25" x14ac:dyDescent="0.5">
      <c r="B2263" s="36" t="s">
        <v>14</v>
      </c>
      <c r="C2263" s="64">
        <f>C2262+C2261+C2260</f>
        <v>46619.360000000001</v>
      </c>
      <c r="D2263" s="64">
        <f>D2262+D2261+D2260</f>
        <v>30000</v>
      </c>
      <c r="E2263" s="64">
        <f>E2262+E2261+E2260</f>
        <v>60000</v>
      </c>
      <c r="F2263" s="62">
        <f t="shared" si="98"/>
        <v>30000</v>
      </c>
      <c r="G2263" s="15"/>
    </row>
    <row r="2264" spans="2:7" s="18" customFormat="1" x14ac:dyDescent="0.45">
      <c r="B2264" s="38" t="s">
        <v>15</v>
      </c>
      <c r="C2264" s="61">
        <v>300</v>
      </c>
      <c r="D2264" s="61"/>
      <c r="E2264" s="61"/>
      <c r="F2264" s="62">
        <f t="shared" si="98"/>
        <v>0</v>
      </c>
      <c r="G2264" s="15"/>
    </row>
    <row r="2265" spans="2:7" s="18" customFormat="1" x14ac:dyDescent="0.45">
      <c r="B2265" s="38" t="s">
        <v>16</v>
      </c>
      <c r="C2265" s="61"/>
      <c r="D2265" s="61"/>
      <c r="E2265" s="61"/>
      <c r="F2265" s="62">
        <f t="shared" si="98"/>
        <v>0</v>
      </c>
      <c r="G2265" s="15"/>
    </row>
    <row r="2266" spans="2:7" s="18" customFormat="1" x14ac:dyDescent="0.45">
      <c r="B2266" s="38" t="s">
        <v>17</v>
      </c>
      <c r="C2266" s="61"/>
      <c r="D2266" s="61"/>
      <c r="E2266" s="61"/>
      <c r="F2266" s="62">
        <f t="shared" si="98"/>
        <v>0</v>
      </c>
      <c r="G2266" s="15"/>
    </row>
    <row r="2267" spans="2:7" s="18" customFormat="1" x14ac:dyDescent="0.45">
      <c r="B2267" s="38" t="s">
        <v>18</v>
      </c>
      <c r="C2267" s="61"/>
      <c r="D2267" s="61"/>
      <c r="E2267" s="61"/>
      <c r="F2267" s="62">
        <f t="shared" si="98"/>
        <v>0</v>
      </c>
      <c r="G2267" s="15"/>
    </row>
    <row r="2268" spans="2:7" s="18" customFormat="1" ht="35.25" x14ac:dyDescent="0.5">
      <c r="B2268" s="36" t="s">
        <v>19</v>
      </c>
      <c r="C2268" s="64">
        <f>C2267+C2266+C2265+C2264</f>
        <v>300</v>
      </c>
      <c r="D2268" s="64">
        <f>D2267+D2266+D2265+D2264</f>
        <v>0</v>
      </c>
      <c r="E2268" s="64">
        <f>E2267+E2266+E2265+E2264</f>
        <v>0</v>
      </c>
      <c r="F2268" s="62">
        <f t="shared" si="98"/>
        <v>0</v>
      </c>
      <c r="G2268" s="15"/>
    </row>
    <row r="2269" spans="2:7" s="18" customFormat="1" x14ac:dyDescent="0.45">
      <c r="B2269" s="38" t="s">
        <v>20</v>
      </c>
      <c r="C2269" s="61"/>
      <c r="D2269" s="61"/>
      <c r="E2269" s="61"/>
      <c r="F2269" s="62">
        <f t="shared" si="98"/>
        <v>0</v>
      </c>
      <c r="G2269" s="15"/>
    </row>
    <row r="2270" spans="2:7" s="18" customFormat="1" x14ac:dyDescent="0.45">
      <c r="B2270" s="38" t="s">
        <v>21</v>
      </c>
      <c r="C2270" s="61"/>
      <c r="D2270" s="61"/>
      <c r="E2270" s="61"/>
      <c r="F2270" s="62">
        <f t="shared" si="98"/>
        <v>0</v>
      </c>
      <c r="G2270" s="15"/>
    </row>
    <row r="2271" spans="2:7" s="18" customFormat="1" x14ac:dyDescent="0.45">
      <c r="B2271" s="38" t="s">
        <v>22</v>
      </c>
      <c r="C2271" s="61"/>
      <c r="D2271" s="61"/>
      <c r="E2271" s="61"/>
      <c r="F2271" s="62">
        <f t="shared" si="98"/>
        <v>0</v>
      </c>
      <c r="G2271" s="15"/>
    </row>
    <row r="2272" spans="2:7" s="18" customFormat="1" ht="35.25" x14ac:dyDescent="0.5">
      <c r="B2272" s="36" t="s">
        <v>23</v>
      </c>
      <c r="C2272" s="64">
        <v>0</v>
      </c>
      <c r="D2272" s="64">
        <v>0</v>
      </c>
      <c r="E2272" s="64">
        <v>0</v>
      </c>
      <c r="F2272" s="62">
        <f t="shared" si="98"/>
        <v>0</v>
      </c>
      <c r="G2272" s="15"/>
    </row>
    <row r="2273" spans="2:7" s="18" customFormat="1" ht="35.25" x14ac:dyDescent="0.5">
      <c r="B2273" s="36" t="s">
        <v>24</v>
      </c>
      <c r="C2273" s="71">
        <f>C2272+C2268+C2263+C2259</f>
        <v>46919.360000000001</v>
      </c>
      <c r="D2273" s="71">
        <f>D2272+D2268+D2263+D2259</f>
        <v>30000</v>
      </c>
      <c r="E2273" s="71">
        <f>E2272+E2268+E2263+E2259</f>
        <v>60000</v>
      </c>
      <c r="F2273" s="62">
        <f t="shared" si="98"/>
        <v>30000</v>
      </c>
      <c r="G2273" s="15"/>
    </row>
    <row r="2274" spans="2:7" s="18" customFormat="1" ht="35.25" x14ac:dyDescent="0.5">
      <c r="B2274" s="39"/>
      <c r="C2274" s="67"/>
      <c r="D2274" s="67"/>
      <c r="E2274" s="67"/>
      <c r="F2274" s="68"/>
      <c r="G2274" s="15"/>
    </row>
    <row r="2275" spans="2:7" s="18" customFormat="1" ht="35.25" x14ac:dyDescent="0.5">
      <c r="B2275" s="39"/>
      <c r="C2275" s="67"/>
      <c r="D2275" s="67"/>
      <c r="E2275" s="67"/>
      <c r="F2275" s="68"/>
      <c r="G2275" s="15"/>
    </row>
    <row r="2276" spans="2:7" s="18" customFormat="1" ht="35.25" x14ac:dyDescent="0.5">
      <c r="B2276" s="36" t="s">
        <v>151</v>
      </c>
      <c r="C2276" s="59" t="s">
        <v>5</v>
      </c>
      <c r="D2276" s="59" t="s">
        <v>6</v>
      </c>
      <c r="E2276" s="59" t="s">
        <v>6</v>
      </c>
      <c r="F2276" s="60" t="s">
        <v>175</v>
      </c>
      <c r="G2276" s="15"/>
    </row>
    <row r="2277" spans="2:7" s="18" customFormat="1" ht="35.25" x14ac:dyDescent="0.5">
      <c r="B2277" s="37">
        <v>530014</v>
      </c>
      <c r="C2277" s="59" t="s">
        <v>169</v>
      </c>
      <c r="D2277" s="59" t="s">
        <v>169</v>
      </c>
      <c r="E2277" s="59" t="s">
        <v>174</v>
      </c>
      <c r="F2277" s="60" t="s">
        <v>176</v>
      </c>
      <c r="G2277" s="15"/>
    </row>
    <row r="2278" spans="2:7" s="18" customFormat="1" x14ac:dyDescent="0.45">
      <c r="B2278" s="38" t="s">
        <v>7</v>
      </c>
      <c r="C2278" s="61">
        <v>15653.28</v>
      </c>
      <c r="D2278" s="61"/>
      <c r="E2278" s="61"/>
      <c r="F2278" s="62">
        <f t="shared" ref="F2278:F2295" si="99">E2278-D2278</f>
        <v>0</v>
      </c>
      <c r="G2278" s="15"/>
    </row>
    <row r="2279" spans="2:7" s="18" customFormat="1" x14ac:dyDescent="0.45">
      <c r="B2279" s="38" t="s">
        <v>8</v>
      </c>
      <c r="C2279" s="61"/>
      <c r="D2279" s="61"/>
      <c r="E2279" s="61"/>
      <c r="F2279" s="62">
        <f t="shared" si="99"/>
        <v>0</v>
      </c>
      <c r="G2279" s="15"/>
    </row>
    <row r="2280" spans="2:7" s="18" customFormat="1" x14ac:dyDescent="0.45">
      <c r="B2280" s="38" t="s">
        <v>9</v>
      </c>
      <c r="C2280" s="63">
        <v>4080.16</v>
      </c>
      <c r="D2280" s="61"/>
      <c r="E2280" s="61"/>
      <c r="F2280" s="62">
        <f t="shared" si="99"/>
        <v>0</v>
      </c>
      <c r="G2280" s="15"/>
    </row>
    <row r="2281" spans="2:7" s="18" customFormat="1" ht="35.25" x14ac:dyDescent="0.5">
      <c r="B2281" s="36" t="s">
        <v>10</v>
      </c>
      <c r="C2281" s="64">
        <f>C2280+C2279+C2278</f>
        <v>19733.440000000002</v>
      </c>
      <c r="D2281" s="64">
        <f>D2280+D2279+D2278</f>
        <v>0</v>
      </c>
      <c r="E2281" s="64">
        <f>E2280+E2279+E2278</f>
        <v>0</v>
      </c>
      <c r="F2281" s="62">
        <f t="shared" si="99"/>
        <v>0</v>
      </c>
      <c r="G2281" s="15"/>
    </row>
    <row r="2282" spans="2:7" s="18" customFormat="1" x14ac:dyDescent="0.45">
      <c r="B2282" s="38" t="s">
        <v>11</v>
      </c>
      <c r="C2282" s="63"/>
      <c r="D2282" s="63"/>
      <c r="E2282" s="63"/>
      <c r="F2282" s="62">
        <f t="shared" si="99"/>
        <v>0</v>
      </c>
      <c r="G2282" s="15"/>
    </row>
    <row r="2283" spans="2:7" s="18" customFormat="1" x14ac:dyDescent="0.45">
      <c r="B2283" s="38" t="s">
        <v>12</v>
      </c>
      <c r="C2283" s="61">
        <v>24325.57</v>
      </c>
      <c r="D2283" s="61"/>
      <c r="E2283" s="61"/>
      <c r="F2283" s="62">
        <f t="shared" si="99"/>
        <v>0</v>
      </c>
      <c r="G2283" s="15"/>
    </row>
    <row r="2284" spans="2:7" s="18" customFormat="1" x14ac:dyDescent="0.45">
      <c r="B2284" s="38" t="s">
        <v>13</v>
      </c>
      <c r="C2284" s="61">
        <v>541.79999999999995</v>
      </c>
      <c r="D2284" s="61"/>
      <c r="E2284" s="61"/>
      <c r="F2284" s="62">
        <f t="shared" si="99"/>
        <v>0</v>
      </c>
      <c r="G2284" s="15"/>
    </row>
    <row r="2285" spans="2:7" s="18" customFormat="1" ht="35.25" x14ac:dyDescent="0.5">
      <c r="B2285" s="36" t="s">
        <v>14</v>
      </c>
      <c r="C2285" s="64">
        <f>C2284+C2283+C2282</f>
        <v>24867.37</v>
      </c>
      <c r="D2285" s="64">
        <f>D2284+D2283+D2282</f>
        <v>0</v>
      </c>
      <c r="E2285" s="64">
        <f>E2284+E2283+E2282</f>
        <v>0</v>
      </c>
      <c r="F2285" s="62">
        <f t="shared" si="99"/>
        <v>0</v>
      </c>
      <c r="G2285" s="15"/>
    </row>
    <row r="2286" spans="2:7" s="18" customFormat="1" x14ac:dyDescent="0.45">
      <c r="B2286" s="38" t="s">
        <v>15</v>
      </c>
      <c r="C2286" s="61"/>
      <c r="D2286" s="61"/>
      <c r="E2286" s="61"/>
      <c r="F2286" s="62">
        <f t="shared" si="99"/>
        <v>0</v>
      </c>
      <c r="G2286" s="15"/>
    </row>
    <row r="2287" spans="2:7" s="18" customFormat="1" x14ac:dyDescent="0.45">
      <c r="B2287" s="38" t="s">
        <v>16</v>
      </c>
      <c r="C2287" s="61"/>
      <c r="D2287" s="61"/>
      <c r="E2287" s="61"/>
      <c r="F2287" s="62">
        <f t="shared" si="99"/>
        <v>0</v>
      </c>
      <c r="G2287" s="15"/>
    </row>
    <row r="2288" spans="2:7" s="18" customFormat="1" x14ac:dyDescent="0.45">
      <c r="B2288" s="38" t="s">
        <v>17</v>
      </c>
      <c r="C2288" s="61"/>
      <c r="D2288" s="61"/>
      <c r="E2288" s="61"/>
      <c r="F2288" s="62">
        <f t="shared" si="99"/>
        <v>0</v>
      </c>
      <c r="G2288" s="15"/>
    </row>
    <row r="2289" spans="2:7" s="18" customFormat="1" x14ac:dyDescent="0.45">
      <c r="B2289" s="38" t="s">
        <v>18</v>
      </c>
      <c r="C2289" s="61"/>
      <c r="D2289" s="61"/>
      <c r="E2289" s="61"/>
      <c r="F2289" s="62">
        <f t="shared" si="99"/>
        <v>0</v>
      </c>
      <c r="G2289" s="15"/>
    </row>
    <row r="2290" spans="2:7" s="18" customFormat="1" ht="35.25" x14ac:dyDescent="0.5">
      <c r="B2290" s="36" t="s">
        <v>19</v>
      </c>
      <c r="C2290" s="64">
        <f>C2289+C2288+C2287+C2286</f>
        <v>0</v>
      </c>
      <c r="D2290" s="64">
        <f>D2289+D2288+D2287+D2286</f>
        <v>0</v>
      </c>
      <c r="E2290" s="64">
        <f>E2289+E2288+E2287+E2286</f>
        <v>0</v>
      </c>
      <c r="F2290" s="62">
        <f t="shared" si="99"/>
        <v>0</v>
      </c>
      <c r="G2290" s="15"/>
    </row>
    <row r="2291" spans="2:7" s="18" customFormat="1" x14ac:dyDescent="0.45">
      <c r="B2291" s="38" t="s">
        <v>20</v>
      </c>
      <c r="C2291" s="61"/>
      <c r="D2291" s="61"/>
      <c r="E2291" s="61"/>
      <c r="F2291" s="62">
        <f t="shared" si="99"/>
        <v>0</v>
      </c>
      <c r="G2291" s="15"/>
    </row>
    <row r="2292" spans="2:7" s="18" customFormat="1" x14ac:dyDescent="0.45">
      <c r="B2292" s="38" t="s">
        <v>21</v>
      </c>
      <c r="C2292" s="61"/>
      <c r="D2292" s="61"/>
      <c r="E2292" s="61"/>
      <c r="F2292" s="62">
        <f t="shared" si="99"/>
        <v>0</v>
      </c>
      <c r="G2292" s="15"/>
    </row>
    <row r="2293" spans="2:7" s="18" customFormat="1" x14ac:dyDescent="0.45">
      <c r="B2293" s="38" t="s">
        <v>22</v>
      </c>
      <c r="C2293" s="61"/>
      <c r="D2293" s="61"/>
      <c r="E2293" s="61"/>
      <c r="F2293" s="62">
        <f t="shared" si="99"/>
        <v>0</v>
      </c>
      <c r="G2293" s="15"/>
    </row>
    <row r="2294" spans="2:7" s="18" customFormat="1" ht="35.25" x14ac:dyDescent="0.5">
      <c r="B2294" s="36" t="s">
        <v>23</v>
      </c>
      <c r="C2294" s="64">
        <v>0</v>
      </c>
      <c r="D2294" s="64">
        <v>0</v>
      </c>
      <c r="E2294" s="64">
        <v>0</v>
      </c>
      <c r="F2294" s="62">
        <f t="shared" si="99"/>
        <v>0</v>
      </c>
      <c r="G2294" s="15"/>
    </row>
    <row r="2295" spans="2:7" s="18" customFormat="1" ht="35.25" x14ac:dyDescent="0.5">
      <c r="B2295" s="36" t="s">
        <v>24</v>
      </c>
      <c r="C2295" s="71">
        <f>C2294+C2290+C2285+C2281</f>
        <v>44600.81</v>
      </c>
      <c r="D2295" s="71">
        <f>D2294+D2290+D2285+D2281</f>
        <v>0</v>
      </c>
      <c r="E2295" s="71">
        <f>E2294+E2290+E2285+E2281</f>
        <v>0</v>
      </c>
      <c r="F2295" s="62">
        <f t="shared" si="99"/>
        <v>0</v>
      </c>
      <c r="G2295" s="15"/>
    </row>
    <row r="2296" spans="2:7" s="18" customFormat="1" ht="35.25" x14ac:dyDescent="0.5">
      <c r="B2296" s="39"/>
      <c r="C2296" s="67"/>
      <c r="D2296" s="67"/>
      <c r="E2296" s="67"/>
      <c r="F2296" s="68"/>
      <c r="G2296" s="15"/>
    </row>
    <row r="2297" spans="2:7" s="16" customFormat="1" ht="35.25" x14ac:dyDescent="0.5">
      <c r="B2297" s="39"/>
      <c r="C2297" s="67"/>
      <c r="D2297" s="67"/>
      <c r="E2297" s="67"/>
      <c r="F2297" s="68"/>
      <c r="G2297" s="15"/>
    </row>
    <row r="2298" spans="2:7" s="16" customFormat="1" ht="35.25" x14ac:dyDescent="0.5">
      <c r="B2298" s="39" t="s">
        <v>85</v>
      </c>
      <c r="C2298" s="67"/>
      <c r="D2298" s="67"/>
      <c r="E2298" s="67"/>
      <c r="F2298" s="68"/>
      <c r="G2298" s="15"/>
    </row>
    <row r="2299" spans="2:7" s="16" customFormat="1" ht="35.25" x14ac:dyDescent="0.5">
      <c r="B2299" s="39"/>
      <c r="C2299" s="67"/>
      <c r="D2299" s="67"/>
      <c r="E2299" s="67"/>
      <c r="F2299" s="68"/>
      <c r="G2299" s="15"/>
    </row>
    <row r="2300" spans="2:7" s="18" customFormat="1" ht="35.25" x14ac:dyDescent="0.5">
      <c r="B2300" s="39"/>
      <c r="C2300" s="67"/>
      <c r="D2300" s="67"/>
      <c r="E2300" s="67"/>
      <c r="F2300" s="68"/>
      <c r="G2300" s="15"/>
    </row>
    <row r="2301" spans="2:7" s="18" customFormat="1" ht="35.25" x14ac:dyDescent="0.5">
      <c r="B2301" s="36" t="s">
        <v>152</v>
      </c>
      <c r="C2301" s="59" t="s">
        <v>5</v>
      </c>
      <c r="D2301" s="59" t="s">
        <v>6</v>
      </c>
      <c r="E2301" s="59" t="s">
        <v>6</v>
      </c>
      <c r="F2301" s="60" t="s">
        <v>175</v>
      </c>
      <c r="G2301" s="15"/>
    </row>
    <row r="2302" spans="2:7" s="18" customFormat="1" ht="35.25" x14ac:dyDescent="0.5">
      <c r="B2302" s="37">
        <v>530015</v>
      </c>
      <c r="C2302" s="59" t="s">
        <v>169</v>
      </c>
      <c r="D2302" s="59" t="s">
        <v>169</v>
      </c>
      <c r="E2302" s="59" t="s">
        <v>174</v>
      </c>
      <c r="F2302" s="60" t="s">
        <v>176</v>
      </c>
      <c r="G2302" s="15"/>
    </row>
    <row r="2303" spans="2:7" s="18" customFormat="1" x14ac:dyDescent="0.45">
      <c r="B2303" s="38" t="s">
        <v>7</v>
      </c>
      <c r="C2303" s="61"/>
      <c r="D2303" s="61"/>
      <c r="E2303" s="61"/>
      <c r="F2303" s="62">
        <f t="shared" ref="F2303:F2320" si="100">E2303-D2303</f>
        <v>0</v>
      </c>
      <c r="G2303" s="15"/>
    </row>
    <row r="2304" spans="2:7" s="18" customFormat="1" x14ac:dyDescent="0.45">
      <c r="B2304" s="38" t="s">
        <v>8</v>
      </c>
      <c r="C2304" s="61"/>
      <c r="D2304" s="61"/>
      <c r="E2304" s="61"/>
      <c r="F2304" s="62">
        <f t="shared" si="100"/>
        <v>0</v>
      </c>
      <c r="G2304" s="15"/>
    </row>
    <row r="2305" spans="2:7" s="18" customFormat="1" x14ac:dyDescent="0.45">
      <c r="B2305" s="38" t="s">
        <v>9</v>
      </c>
      <c r="C2305" s="63"/>
      <c r="D2305" s="61"/>
      <c r="E2305" s="61"/>
      <c r="F2305" s="62">
        <f t="shared" si="100"/>
        <v>0</v>
      </c>
      <c r="G2305" s="15"/>
    </row>
    <row r="2306" spans="2:7" s="18" customFormat="1" ht="35.25" x14ac:dyDescent="0.5">
      <c r="B2306" s="36" t="s">
        <v>10</v>
      </c>
      <c r="C2306" s="64">
        <f>C2305+C2304+C2303</f>
        <v>0</v>
      </c>
      <c r="D2306" s="64">
        <f>D2305+D2304+D2303</f>
        <v>0</v>
      </c>
      <c r="E2306" s="64">
        <f>E2305+E2304+E2303</f>
        <v>0</v>
      </c>
      <c r="F2306" s="62">
        <f t="shared" si="100"/>
        <v>0</v>
      </c>
      <c r="G2306" s="15"/>
    </row>
    <row r="2307" spans="2:7" s="18" customFormat="1" x14ac:dyDescent="0.45">
      <c r="B2307" s="38" t="s">
        <v>11</v>
      </c>
      <c r="C2307" s="63"/>
      <c r="D2307" s="63"/>
      <c r="E2307" s="63"/>
      <c r="F2307" s="62">
        <f t="shared" si="100"/>
        <v>0</v>
      </c>
      <c r="G2307" s="15"/>
    </row>
    <row r="2308" spans="2:7" s="18" customFormat="1" x14ac:dyDescent="0.45">
      <c r="B2308" s="38" t="s">
        <v>12</v>
      </c>
      <c r="C2308" s="61"/>
      <c r="D2308" s="61"/>
      <c r="E2308" s="61"/>
      <c r="F2308" s="62">
        <f t="shared" si="100"/>
        <v>0</v>
      </c>
      <c r="G2308" s="15"/>
    </row>
    <row r="2309" spans="2:7" s="18" customFormat="1" x14ac:dyDescent="0.45">
      <c r="B2309" s="38" t="s">
        <v>13</v>
      </c>
      <c r="C2309" s="61"/>
      <c r="D2309" s="61"/>
      <c r="E2309" s="61"/>
      <c r="F2309" s="62">
        <f t="shared" si="100"/>
        <v>0</v>
      </c>
      <c r="G2309" s="15"/>
    </row>
    <row r="2310" spans="2:7" s="18" customFormat="1" ht="35.25" x14ac:dyDescent="0.5">
      <c r="B2310" s="36" t="s">
        <v>14</v>
      </c>
      <c r="C2310" s="64">
        <f>C2309+C2308+C2307</f>
        <v>0</v>
      </c>
      <c r="D2310" s="64">
        <f>D2309+D2308+D2307</f>
        <v>0</v>
      </c>
      <c r="E2310" s="64">
        <f>E2309+E2308+E2307</f>
        <v>0</v>
      </c>
      <c r="F2310" s="62">
        <f t="shared" si="100"/>
        <v>0</v>
      </c>
      <c r="G2310" s="15"/>
    </row>
    <row r="2311" spans="2:7" s="18" customFormat="1" x14ac:dyDescent="0.45">
      <c r="B2311" s="38" t="s">
        <v>15</v>
      </c>
      <c r="C2311" s="61"/>
      <c r="D2311" s="61"/>
      <c r="E2311" s="61"/>
      <c r="F2311" s="62">
        <f t="shared" si="100"/>
        <v>0</v>
      </c>
      <c r="G2311" s="15"/>
    </row>
    <row r="2312" spans="2:7" s="18" customFormat="1" x14ac:dyDescent="0.45">
      <c r="B2312" s="38" t="s">
        <v>16</v>
      </c>
      <c r="C2312" s="61"/>
      <c r="D2312" s="61"/>
      <c r="E2312" s="61"/>
      <c r="F2312" s="62">
        <f t="shared" si="100"/>
        <v>0</v>
      </c>
      <c r="G2312" s="15"/>
    </row>
    <row r="2313" spans="2:7" s="18" customFormat="1" x14ac:dyDescent="0.45">
      <c r="B2313" s="38" t="s">
        <v>17</v>
      </c>
      <c r="C2313" s="61"/>
      <c r="D2313" s="61"/>
      <c r="E2313" s="61"/>
      <c r="F2313" s="62">
        <f t="shared" si="100"/>
        <v>0</v>
      </c>
      <c r="G2313" s="15"/>
    </row>
    <row r="2314" spans="2:7" s="18" customFormat="1" x14ac:dyDescent="0.45">
      <c r="B2314" s="38" t="s">
        <v>18</v>
      </c>
      <c r="C2314" s="61"/>
      <c r="D2314" s="61"/>
      <c r="E2314" s="61"/>
      <c r="F2314" s="62">
        <f t="shared" si="100"/>
        <v>0</v>
      </c>
      <c r="G2314" s="15"/>
    </row>
    <row r="2315" spans="2:7" s="18" customFormat="1" ht="35.25" x14ac:dyDescent="0.5">
      <c r="B2315" s="36" t="s">
        <v>19</v>
      </c>
      <c r="C2315" s="64">
        <f>C2314+C2313+C2312+C2311</f>
        <v>0</v>
      </c>
      <c r="D2315" s="64">
        <f>D2314+D2313+D2312+D2311</f>
        <v>0</v>
      </c>
      <c r="E2315" s="64">
        <f>E2314+E2313+E2312+E2311</f>
        <v>0</v>
      </c>
      <c r="F2315" s="62">
        <f t="shared" si="100"/>
        <v>0</v>
      </c>
      <c r="G2315" s="15"/>
    </row>
    <row r="2316" spans="2:7" s="18" customFormat="1" x14ac:dyDescent="0.45">
      <c r="B2316" s="38" t="s">
        <v>20</v>
      </c>
      <c r="C2316" s="61"/>
      <c r="D2316" s="61"/>
      <c r="E2316" s="61"/>
      <c r="F2316" s="62">
        <f t="shared" si="100"/>
        <v>0</v>
      </c>
      <c r="G2316" s="15"/>
    </row>
    <row r="2317" spans="2:7" s="18" customFormat="1" x14ac:dyDescent="0.45">
      <c r="B2317" s="38" t="s">
        <v>21</v>
      </c>
      <c r="C2317" s="61"/>
      <c r="D2317" s="61"/>
      <c r="E2317" s="61"/>
      <c r="F2317" s="62">
        <f t="shared" si="100"/>
        <v>0</v>
      </c>
      <c r="G2317" s="15"/>
    </row>
    <row r="2318" spans="2:7" s="18" customFormat="1" x14ac:dyDescent="0.45">
      <c r="B2318" s="38" t="s">
        <v>22</v>
      </c>
      <c r="C2318" s="61"/>
      <c r="D2318" s="61"/>
      <c r="E2318" s="61"/>
      <c r="F2318" s="62">
        <f t="shared" si="100"/>
        <v>0</v>
      </c>
      <c r="G2318" s="15"/>
    </row>
    <row r="2319" spans="2:7" s="18" customFormat="1" ht="35.25" x14ac:dyDescent="0.5">
      <c r="B2319" s="36" t="s">
        <v>23</v>
      </c>
      <c r="C2319" s="64">
        <v>0</v>
      </c>
      <c r="D2319" s="64">
        <v>0</v>
      </c>
      <c r="E2319" s="64">
        <v>0</v>
      </c>
      <c r="F2319" s="62">
        <f t="shared" si="100"/>
        <v>0</v>
      </c>
      <c r="G2319" s="15"/>
    </row>
    <row r="2320" spans="2:7" s="18" customFormat="1" ht="35.25" x14ac:dyDescent="0.5">
      <c r="B2320" s="36" t="s">
        <v>24</v>
      </c>
      <c r="C2320" s="71">
        <f>C2319+C2315+C2310+C2306</f>
        <v>0</v>
      </c>
      <c r="D2320" s="71">
        <f>D2319+D2315+D2310+D2306</f>
        <v>0</v>
      </c>
      <c r="E2320" s="71">
        <f>E2319+E2315+E2310+E2306</f>
        <v>0</v>
      </c>
      <c r="F2320" s="62">
        <f t="shared" si="100"/>
        <v>0</v>
      </c>
      <c r="G2320" s="15"/>
    </row>
    <row r="2321" spans="2:7" s="18" customFormat="1" ht="35.25" x14ac:dyDescent="0.5">
      <c r="B2321" s="39"/>
      <c r="C2321" s="67"/>
      <c r="D2321" s="67"/>
      <c r="E2321" s="67"/>
      <c r="F2321" s="68"/>
      <c r="G2321" s="15"/>
    </row>
    <row r="2322" spans="2:7" s="18" customFormat="1" ht="35.25" x14ac:dyDescent="0.5">
      <c r="B2322" s="39"/>
      <c r="C2322" s="67"/>
      <c r="D2322" s="67"/>
      <c r="E2322" s="67"/>
      <c r="F2322" s="68"/>
      <c r="G2322" s="15"/>
    </row>
    <row r="2323" spans="2:7" s="18" customFormat="1" ht="35.25" x14ac:dyDescent="0.5">
      <c r="B2323" s="41" t="s">
        <v>161</v>
      </c>
      <c r="C2323" s="59" t="s">
        <v>5</v>
      </c>
      <c r="D2323" s="59" t="s">
        <v>6</v>
      </c>
      <c r="E2323" s="59" t="s">
        <v>6</v>
      </c>
      <c r="F2323" s="60" t="s">
        <v>175</v>
      </c>
      <c r="G2323" s="15"/>
    </row>
    <row r="2324" spans="2:7" s="18" customFormat="1" ht="35.25" x14ac:dyDescent="0.5">
      <c r="B2324" s="37">
        <v>550001</v>
      </c>
      <c r="C2324" s="59" t="s">
        <v>169</v>
      </c>
      <c r="D2324" s="59" t="s">
        <v>169</v>
      </c>
      <c r="E2324" s="59" t="s">
        <v>174</v>
      </c>
      <c r="F2324" s="60" t="s">
        <v>176</v>
      </c>
      <c r="G2324" s="15"/>
    </row>
    <row r="2325" spans="2:7" s="18" customFormat="1" x14ac:dyDescent="0.45">
      <c r="B2325" s="38" t="s">
        <v>7</v>
      </c>
      <c r="C2325" s="61">
        <v>25357.22</v>
      </c>
      <c r="D2325" s="61"/>
      <c r="E2325" s="61"/>
      <c r="F2325" s="62">
        <f t="shared" ref="F2325:F2342" si="101">E2325-D2325</f>
        <v>0</v>
      </c>
      <c r="G2325" s="15"/>
    </row>
    <row r="2326" spans="2:7" s="18" customFormat="1" x14ac:dyDescent="0.45">
      <c r="B2326" s="38" t="s">
        <v>8</v>
      </c>
      <c r="C2326" s="61"/>
      <c r="D2326" s="61"/>
      <c r="E2326" s="61"/>
      <c r="F2326" s="62">
        <f t="shared" si="101"/>
        <v>0</v>
      </c>
      <c r="G2326" s="15"/>
    </row>
    <row r="2327" spans="2:7" s="18" customFormat="1" x14ac:dyDescent="0.45">
      <c r="B2327" s="38" t="s">
        <v>9</v>
      </c>
      <c r="C2327" s="63">
        <v>2531.23</v>
      </c>
      <c r="D2327" s="61"/>
      <c r="E2327" s="61"/>
      <c r="F2327" s="62">
        <f t="shared" si="101"/>
        <v>0</v>
      </c>
      <c r="G2327" s="15"/>
    </row>
    <row r="2328" spans="2:7" s="18" customFormat="1" ht="35.25" x14ac:dyDescent="0.5">
      <c r="B2328" s="36" t="s">
        <v>10</v>
      </c>
      <c r="C2328" s="64">
        <f>C2327+C2326+C2325</f>
        <v>27888.45</v>
      </c>
      <c r="D2328" s="64">
        <f>D2327+D2326+D2325</f>
        <v>0</v>
      </c>
      <c r="E2328" s="64">
        <f>E2327+E2326+E2325</f>
        <v>0</v>
      </c>
      <c r="F2328" s="62">
        <f t="shared" si="101"/>
        <v>0</v>
      </c>
      <c r="G2328" s="15"/>
    </row>
    <row r="2329" spans="2:7" s="18" customFormat="1" x14ac:dyDescent="0.45">
      <c r="B2329" s="38" t="s">
        <v>11</v>
      </c>
      <c r="C2329" s="63">
        <v>1303.76</v>
      </c>
      <c r="D2329" s="63"/>
      <c r="E2329" s="63"/>
      <c r="F2329" s="62">
        <f t="shared" si="101"/>
        <v>0</v>
      </c>
      <c r="G2329" s="15"/>
    </row>
    <row r="2330" spans="2:7" s="18" customFormat="1" x14ac:dyDescent="0.45">
      <c r="B2330" s="38" t="s">
        <v>12</v>
      </c>
      <c r="C2330" s="61">
        <v>12233.05</v>
      </c>
      <c r="D2330" s="61"/>
      <c r="E2330" s="61"/>
      <c r="F2330" s="62">
        <f t="shared" si="101"/>
        <v>0</v>
      </c>
      <c r="G2330" s="15"/>
    </row>
    <row r="2331" spans="2:7" s="18" customFormat="1" x14ac:dyDescent="0.45">
      <c r="B2331" s="38" t="s">
        <v>13</v>
      </c>
      <c r="C2331" s="61">
        <v>9425.66</v>
      </c>
      <c r="D2331" s="61"/>
      <c r="E2331" s="61"/>
      <c r="F2331" s="62">
        <f t="shared" si="101"/>
        <v>0</v>
      </c>
      <c r="G2331" s="15"/>
    </row>
    <row r="2332" spans="2:7" s="18" customFormat="1" ht="35.25" x14ac:dyDescent="0.5">
      <c r="B2332" s="36" t="s">
        <v>14</v>
      </c>
      <c r="C2332" s="64">
        <f>C2331+C2330+C2329</f>
        <v>22962.469999999998</v>
      </c>
      <c r="D2332" s="64">
        <f>D2331+D2330+D2329</f>
        <v>0</v>
      </c>
      <c r="E2332" s="64">
        <f>E2331+E2330+E2329</f>
        <v>0</v>
      </c>
      <c r="F2332" s="62">
        <f t="shared" si="101"/>
        <v>0</v>
      </c>
      <c r="G2332" s="15"/>
    </row>
    <row r="2333" spans="2:7" s="18" customFormat="1" x14ac:dyDescent="0.45">
      <c r="B2333" s="38" t="s">
        <v>15</v>
      </c>
      <c r="C2333" s="61"/>
      <c r="D2333" s="61"/>
      <c r="E2333" s="61"/>
      <c r="F2333" s="62">
        <f t="shared" si="101"/>
        <v>0</v>
      </c>
      <c r="G2333" s="15"/>
    </row>
    <row r="2334" spans="2:7" s="18" customFormat="1" x14ac:dyDescent="0.45">
      <c r="B2334" s="38" t="s">
        <v>16</v>
      </c>
      <c r="C2334" s="61">
        <f>-279.04+2758.35</f>
        <v>2479.31</v>
      </c>
      <c r="D2334" s="61"/>
      <c r="E2334" s="61"/>
      <c r="F2334" s="62">
        <f t="shared" si="101"/>
        <v>0</v>
      </c>
      <c r="G2334" s="15"/>
    </row>
    <row r="2335" spans="2:7" s="18" customFormat="1" x14ac:dyDescent="0.45">
      <c r="B2335" s="38" t="s">
        <v>17</v>
      </c>
      <c r="C2335" s="61"/>
      <c r="D2335" s="61"/>
      <c r="E2335" s="61"/>
      <c r="F2335" s="62">
        <f t="shared" si="101"/>
        <v>0</v>
      </c>
      <c r="G2335" s="15"/>
    </row>
    <row r="2336" spans="2:7" s="18" customFormat="1" x14ac:dyDescent="0.45">
      <c r="B2336" s="38" t="s">
        <v>18</v>
      </c>
      <c r="C2336" s="61"/>
      <c r="D2336" s="61"/>
      <c r="E2336" s="61"/>
      <c r="F2336" s="62">
        <f t="shared" si="101"/>
        <v>0</v>
      </c>
      <c r="G2336" s="15"/>
    </row>
    <row r="2337" spans="2:7" s="18" customFormat="1" ht="35.25" x14ac:dyDescent="0.5">
      <c r="B2337" s="36" t="s">
        <v>19</v>
      </c>
      <c r="C2337" s="64">
        <f>C2336+C2335+C2334+C2333</f>
        <v>2479.31</v>
      </c>
      <c r="D2337" s="64">
        <f>D2336+D2335+D2334+D2333</f>
        <v>0</v>
      </c>
      <c r="E2337" s="64">
        <f>E2336+E2335+E2334+E2333</f>
        <v>0</v>
      </c>
      <c r="F2337" s="62">
        <f t="shared" si="101"/>
        <v>0</v>
      </c>
      <c r="G2337" s="15"/>
    </row>
    <row r="2338" spans="2:7" s="18" customFormat="1" x14ac:dyDescent="0.45">
      <c r="B2338" s="38" t="s">
        <v>20</v>
      </c>
      <c r="C2338" s="61"/>
      <c r="D2338" s="61"/>
      <c r="E2338" s="61"/>
      <c r="F2338" s="62">
        <f t="shared" si="101"/>
        <v>0</v>
      </c>
      <c r="G2338" s="15"/>
    </row>
    <row r="2339" spans="2:7" s="18" customFormat="1" x14ac:dyDescent="0.45">
      <c r="B2339" s="38" t="s">
        <v>21</v>
      </c>
      <c r="C2339" s="61"/>
      <c r="D2339" s="61"/>
      <c r="E2339" s="61"/>
      <c r="F2339" s="62">
        <f t="shared" si="101"/>
        <v>0</v>
      </c>
      <c r="G2339" s="15"/>
    </row>
    <row r="2340" spans="2:7" s="18" customFormat="1" x14ac:dyDescent="0.45">
      <c r="B2340" s="38" t="s">
        <v>22</v>
      </c>
      <c r="C2340" s="61"/>
      <c r="D2340" s="61"/>
      <c r="E2340" s="61"/>
      <c r="F2340" s="62">
        <f t="shared" si="101"/>
        <v>0</v>
      </c>
      <c r="G2340" s="15"/>
    </row>
    <row r="2341" spans="2:7" s="18" customFormat="1" ht="35.25" x14ac:dyDescent="0.5">
      <c r="B2341" s="36" t="s">
        <v>23</v>
      </c>
      <c r="C2341" s="64">
        <f>C2340+C2339+C2338</f>
        <v>0</v>
      </c>
      <c r="D2341" s="64">
        <f>D2340+D2339+D2338</f>
        <v>0</v>
      </c>
      <c r="E2341" s="64">
        <f>E2340+E2339+E2338</f>
        <v>0</v>
      </c>
      <c r="F2341" s="62">
        <f t="shared" si="101"/>
        <v>0</v>
      </c>
      <c r="G2341" s="15"/>
    </row>
    <row r="2342" spans="2:7" s="18" customFormat="1" ht="35.25" x14ac:dyDescent="0.5">
      <c r="B2342" s="36" t="s">
        <v>24</v>
      </c>
      <c r="C2342" s="71">
        <f>C2341+C2337+C2332+C2328</f>
        <v>53330.229999999996</v>
      </c>
      <c r="D2342" s="71">
        <f>D2341+D2337+D2332+D2328</f>
        <v>0</v>
      </c>
      <c r="E2342" s="71">
        <f>E2341+E2337+E2332+E2328</f>
        <v>0</v>
      </c>
      <c r="F2342" s="62">
        <f t="shared" si="101"/>
        <v>0</v>
      </c>
      <c r="G2342" s="15"/>
    </row>
    <row r="2343" spans="2:7" s="18" customFormat="1" ht="35.25" x14ac:dyDescent="0.5">
      <c r="B2343" s="39"/>
      <c r="C2343" s="67"/>
      <c r="D2343" s="67"/>
      <c r="E2343" s="67"/>
      <c r="F2343" s="68"/>
      <c r="G2343" s="15"/>
    </row>
    <row r="2344" spans="2:7" s="18" customFormat="1" ht="35.25" x14ac:dyDescent="0.5">
      <c r="B2344" s="41" t="s">
        <v>161</v>
      </c>
      <c r="C2344" s="59" t="s">
        <v>5</v>
      </c>
      <c r="D2344" s="59" t="s">
        <v>6</v>
      </c>
      <c r="E2344" s="59" t="s">
        <v>6</v>
      </c>
      <c r="F2344" s="60" t="s">
        <v>175</v>
      </c>
      <c r="G2344" s="15"/>
    </row>
    <row r="2345" spans="2:7" s="18" customFormat="1" ht="35.25" x14ac:dyDescent="0.5">
      <c r="B2345" s="37">
        <v>910001</v>
      </c>
      <c r="C2345" s="59" t="s">
        <v>169</v>
      </c>
      <c r="D2345" s="59" t="s">
        <v>169</v>
      </c>
      <c r="E2345" s="59" t="s">
        <v>174</v>
      </c>
      <c r="F2345" s="60" t="s">
        <v>176</v>
      </c>
      <c r="G2345" s="15"/>
    </row>
    <row r="2346" spans="2:7" s="18" customFormat="1" x14ac:dyDescent="0.45">
      <c r="B2346" s="38" t="s">
        <v>7</v>
      </c>
      <c r="C2346" s="61">
        <v>131189.93</v>
      </c>
      <c r="D2346" s="61">
        <v>128750</v>
      </c>
      <c r="E2346" s="61">
        <v>132612.5</v>
      </c>
      <c r="F2346" s="62">
        <f t="shared" ref="F2346:F2363" si="102">E2346-D2346</f>
        <v>3862.5</v>
      </c>
      <c r="G2346" s="15"/>
    </row>
    <row r="2347" spans="2:7" s="18" customFormat="1" x14ac:dyDescent="0.45">
      <c r="B2347" s="38" t="s">
        <v>8</v>
      </c>
      <c r="C2347" s="61"/>
      <c r="D2347" s="61"/>
      <c r="E2347" s="61"/>
      <c r="F2347" s="62">
        <f t="shared" si="102"/>
        <v>0</v>
      </c>
      <c r="G2347" s="15"/>
    </row>
    <row r="2348" spans="2:7" s="18" customFormat="1" x14ac:dyDescent="0.45">
      <c r="B2348" s="38" t="s">
        <v>9</v>
      </c>
      <c r="C2348" s="63">
        <v>40260.67</v>
      </c>
      <c r="D2348" s="61">
        <v>51500</v>
      </c>
      <c r="E2348" s="61">
        <v>53045</v>
      </c>
      <c r="F2348" s="62">
        <f t="shared" si="102"/>
        <v>1545</v>
      </c>
      <c r="G2348" s="15"/>
    </row>
    <row r="2349" spans="2:7" s="18" customFormat="1" ht="35.25" x14ac:dyDescent="0.5">
      <c r="B2349" s="36" t="s">
        <v>10</v>
      </c>
      <c r="C2349" s="64">
        <f>C2348+C2347+C2346</f>
        <v>171450.59999999998</v>
      </c>
      <c r="D2349" s="64">
        <f>D2348+D2347+D2346</f>
        <v>180250</v>
      </c>
      <c r="E2349" s="64">
        <f>E2348+E2347+E2346</f>
        <v>185657.5</v>
      </c>
      <c r="F2349" s="62">
        <f t="shared" si="102"/>
        <v>5407.5</v>
      </c>
      <c r="G2349" s="15"/>
    </row>
    <row r="2350" spans="2:7" s="18" customFormat="1" x14ac:dyDescent="0.45">
      <c r="B2350" s="38" t="s">
        <v>11</v>
      </c>
      <c r="C2350" s="63"/>
      <c r="D2350" s="63"/>
      <c r="E2350" s="63"/>
      <c r="F2350" s="62">
        <f t="shared" si="102"/>
        <v>0</v>
      </c>
      <c r="G2350" s="15"/>
    </row>
    <row r="2351" spans="2:7" s="18" customFormat="1" x14ac:dyDescent="0.45">
      <c r="B2351" s="38" t="s">
        <v>12</v>
      </c>
      <c r="C2351" s="61">
        <v>7278</v>
      </c>
      <c r="D2351" s="61"/>
      <c r="E2351" s="61"/>
      <c r="F2351" s="62">
        <f t="shared" si="102"/>
        <v>0</v>
      </c>
      <c r="G2351" s="15"/>
    </row>
    <row r="2352" spans="2:7" s="18" customFormat="1" x14ac:dyDescent="0.45">
      <c r="B2352" s="38" t="s">
        <v>13</v>
      </c>
      <c r="C2352" s="61"/>
      <c r="D2352" s="61"/>
      <c r="E2352" s="61"/>
      <c r="F2352" s="62">
        <f t="shared" si="102"/>
        <v>0</v>
      </c>
      <c r="G2352" s="15"/>
    </row>
    <row r="2353" spans="2:7" s="18" customFormat="1" ht="35.25" x14ac:dyDescent="0.5">
      <c r="B2353" s="36" t="s">
        <v>14</v>
      </c>
      <c r="C2353" s="64">
        <f>C2352+C2351+C2350</f>
        <v>7278</v>
      </c>
      <c r="D2353" s="64">
        <f>D2352+D2351+D2350</f>
        <v>0</v>
      </c>
      <c r="E2353" s="64">
        <f>E2352+E2351+E2350</f>
        <v>0</v>
      </c>
      <c r="F2353" s="62">
        <f t="shared" si="102"/>
        <v>0</v>
      </c>
      <c r="G2353" s="15"/>
    </row>
    <row r="2354" spans="2:7" s="18" customFormat="1" x14ac:dyDescent="0.45">
      <c r="B2354" s="38" t="s">
        <v>15</v>
      </c>
      <c r="C2354" s="61">
        <v>16621.62</v>
      </c>
      <c r="D2354" s="61"/>
      <c r="E2354" s="61"/>
      <c r="F2354" s="62">
        <f t="shared" si="102"/>
        <v>0</v>
      </c>
      <c r="G2354" s="15"/>
    </row>
    <row r="2355" spans="2:7" s="18" customFormat="1" x14ac:dyDescent="0.45">
      <c r="B2355" s="38" t="s">
        <v>16</v>
      </c>
      <c r="C2355" s="61"/>
      <c r="D2355" s="61"/>
      <c r="E2355" s="61"/>
      <c r="F2355" s="62">
        <f t="shared" si="102"/>
        <v>0</v>
      </c>
      <c r="G2355" s="15"/>
    </row>
    <row r="2356" spans="2:7" s="18" customFormat="1" x14ac:dyDescent="0.45">
      <c r="B2356" s="38" t="s">
        <v>17</v>
      </c>
      <c r="C2356" s="61"/>
      <c r="D2356" s="61"/>
      <c r="E2356" s="61"/>
      <c r="F2356" s="62">
        <f t="shared" si="102"/>
        <v>0</v>
      </c>
      <c r="G2356" s="15"/>
    </row>
    <row r="2357" spans="2:7" s="18" customFormat="1" x14ac:dyDescent="0.45">
      <c r="B2357" s="38" t="s">
        <v>18</v>
      </c>
      <c r="C2357" s="61"/>
      <c r="D2357" s="61"/>
      <c r="E2357" s="61"/>
      <c r="F2357" s="62">
        <f t="shared" si="102"/>
        <v>0</v>
      </c>
      <c r="G2357" s="15"/>
    </row>
    <row r="2358" spans="2:7" s="18" customFormat="1" ht="35.25" x14ac:dyDescent="0.5">
      <c r="B2358" s="36" t="s">
        <v>19</v>
      </c>
      <c r="C2358" s="64">
        <f>C2357+C2356+C2355+C2354</f>
        <v>16621.62</v>
      </c>
      <c r="D2358" s="64">
        <f>D2357+D2356+D2355+D2354</f>
        <v>0</v>
      </c>
      <c r="E2358" s="64">
        <f>E2357+E2356+E2355+E2354</f>
        <v>0</v>
      </c>
      <c r="F2358" s="62">
        <f t="shared" si="102"/>
        <v>0</v>
      </c>
      <c r="G2358" s="15"/>
    </row>
    <row r="2359" spans="2:7" s="18" customFormat="1" x14ac:dyDescent="0.45">
      <c r="B2359" s="38" t="s">
        <v>20</v>
      </c>
      <c r="C2359" s="61">
        <f>358923.5+22529.26</f>
        <v>381452.76</v>
      </c>
      <c r="D2359" s="61"/>
      <c r="E2359" s="61"/>
      <c r="F2359" s="62">
        <f t="shared" si="102"/>
        <v>0</v>
      </c>
      <c r="G2359" s="15"/>
    </row>
    <row r="2360" spans="2:7" s="18" customFormat="1" x14ac:dyDescent="0.45">
      <c r="B2360" s="38" t="s">
        <v>21</v>
      </c>
      <c r="C2360" s="61"/>
      <c r="D2360" s="61"/>
      <c r="E2360" s="61"/>
      <c r="F2360" s="62">
        <f t="shared" si="102"/>
        <v>0</v>
      </c>
      <c r="G2360" s="15"/>
    </row>
    <row r="2361" spans="2:7" s="18" customFormat="1" x14ac:dyDescent="0.45">
      <c r="B2361" s="38" t="s">
        <v>22</v>
      </c>
      <c r="C2361" s="61"/>
      <c r="D2361" s="61"/>
      <c r="E2361" s="61"/>
      <c r="F2361" s="62">
        <f t="shared" si="102"/>
        <v>0</v>
      </c>
      <c r="G2361" s="15"/>
    </row>
    <row r="2362" spans="2:7" s="18" customFormat="1" ht="35.25" x14ac:dyDescent="0.5">
      <c r="B2362" s="36" t="s">
        <v>23</v>
      </c>
      <c r="C2362" s="64">
        <f>C2361+C2360+C2359</f>
        <v>381452.76</v>
      </c>
      <c r="D2362" s="64">
        <f>D2361+D2360+D2359</f>
        <v>0</v>
      </c>
      <c r="E2362" s="64">
        <f>E2361+E2360+E2359</f>
        <v>0</v>
      </c>
      <c r="F2362" s="62">
        <f t="shared" si="102"/>
        <v>0</v>
      </c>
      <c r="G2362" s="15"/>
    </row>
    <row r="2363" spans="2:7" s="18" customFormat="1" ht="35.25" x14ac:dyDescent="0.5">
      <c r="B2363" s="36" t="s">
        <v>24</v>
      </c>
      <c r="C2363" s="71">
        <f>C2362+C2358+C2353+C2349</f>
        <v>576802.98</v>
      </c>
      <c r="D2363" s="71">
        <f>D2362+D2358+D2353+D2349</f>
        <v>180250</v>
      </c>
      <c r="E2363" s="71">
        <f>E2362+E2358+E2353+E2349</f>
        <v>185657.5</v>
      </c>
      <c r="F2363" s="62">
        <f t="shared" si="102"/>
        <v>5407.5</v>
      </c>
      <c r="G2363" s="15"/>
    </row>
    <row r="2364" spans="2:7" s="18" customFormat="1" ht="35.25" x14ac:dyDescent="0.5">
      <c r="B2364" s="39"/>
      <c r="C2364" s="67"/>
      <c r="D2364" s="67"/>
      <c r="E2364" s="67"/>
      <c r="F2364" s="68"/>
      <c r="G2364" s="15"/>
    </row>
    <row r="2365" spans="2:7" s="18" customFormat="1" ht="35.25" x14ac:dyDescent="0.5">
      <c r="B2365" s="39"/>
      <c r="C2365" s="67"/>
      <c r="D2365" s="67"/>
      <c r="E2365" s="67"/>
      <c r="F2365" s="68"/>
      <c r="G2365" s="15"/>
    </row>
    <row r="2366" spans="2:7" s="18" customFormat="1" ht="35.25" x14ac:dyDescent="0.5">
      <c r="B2366" s="39"/>
      <c r="C2366" s="67"/>
      <c r="D2366" s="67"/>
      <c r="E2366" s="67"/>
      <c r="F2366" s="68"/>
      <c r="G2366" s="15"/>
    </row>
    <row r="2367" spans="2:7" s="18" customFormat="1" ht="35.25" x14ac:dyDescent="0.5">
      <c r="B2367" s="39" t="s">
        <v>85</v>
      </c>
      <c r="C2367" s="67"/>
      <c r="D2367" s="67"/>
      <c r="E2367" s="67"/>
      <c r="F2367" s="68"/>
      <c r="G2367" s="15"/>
    </row>
    <row r="2368" spans="2:7" s="18" customFormat="1" ht="35.25" x14ac:dyDescent="0.5">
      <c r="B2368" s="39"/>
      <c r="C2368" s="67"/>
      <c r="D2368" s="67"/>
      <c r="E2368" s="67"/>
      <c r="F2368" s="68"/>
      <c r="G2368" s="15"/>
    </row>
    <row r="2369" spans="2:8" s="18" customFormat="1" x14ac:dyDescent="0.45">
      <c r="B2369" s="40"/>
      <c r="C2369" s="73"/>
      <c r="D2369" s="73"/>
      <c r="E2369" s="73"/>
      <c r="F2369" s="74"/>
      <c r="G2369" s="15"/>
    </row>
    <row r="2370" spans="2:8" s="18" customFormat="1" ht="35.25" x14ac:dyDescent="0.5">
      <c r="B2370" s="36" t="s">
        <v>92</v>
      </c>
      <c r="C2370" s="59" t="s">
        <v>188</v>
      </c>
      <c r="D2370" s="59" t="s">
        <v>6</v>
      </c>
      <c r="E2370" s="59" t="s">
        <v>6</v>
      </c>
      <c r="F2370" s="60" t="s">
        <v>175</v>
      </c>
      <c r="G2370" s="15"/>
    </row>
    <row r="2371" spans="2:8" s="18" customFormat="1" ht="35.25" x14ac:dyDescent="0.5">
      <c r="B2371" s="36"/>
      <c r="C2371" s="59" t="s">
        <v>169</v>
      </c>
      <c r="D2371" s="59" t="s">
        <v>169</v>
      </c>
      <c r="E2371" s="59" t="s">
        <v>174</v>
      </c>
      <c r="F2371" s="60" t="s">
        <v>176</v>
      </c>
      <c r="G2371" s="15"/>
    </row>
    <row r="2372" spans="2:8" s="18" customFormat="1" ht="35.25" x14ac:dyDescent="0.5">
      <c r="B2372" s="36" t="s">
        <v>7</v>
      </c>
      <c r="C2372" s="64">
        <v>2408787</v>
      </c>
      <c r="D2372" s="64">
        <f>SUM(D2325+D2234+D2210+D2188+D2141+D2119+D2097+D2072+D2050+D2028+D2003+D1981+D1959+D2278+D2346)</f>
        <v>2819084.74</v>
      </c>
      <c r="E2372" s="64">
        <v>2902406</v>
      </c>
      <c r="F2372" s="62">
        <f t="shared" ref="F2372:F2389" si="103">E2372-D2372</f>
        <v>83321.259999999776</v>
      </c>
      <c r="G2372" s="15"/>
    </row>
    <row r="2373" spans="2:8" s="18" customFormat="1" ht="35.25" x14ac:dyDescent="0.5">
      <c r="B2373" s="36" t="s">
        <v>8</v>
      </c>
      <c r="C2373" s="64"/>
      <c r="D2373" s="64"/>
      <c r="E2373" s="64"/>
      <c r="F2373" s="62">
        <f t="shared" si="103"/>
        <v>0</v>
      </c>
      <c r="G2373" s="15"/>
    </row>
    <row r="2374" spans="2:8" s="18" customFormat="1" ht="35.25" x14ac:dyDescent="0.5">
      <c r="B2374" s="36" t="s">
        <v>9</v>
      </c>
      <c r="C2374" s="64">
        <v>917140</v>
      </c>
      <c r="D2374" s="64">
        <f>SUM(D2327+D2236+D2212+D2190+D2143+D2121+D2099+D2074+D2052+D2030+D2005+D1983+D1961+D2280+D2348)</f>
        <v>1127633.8700000001</v>
      </c>
      <c r="E2374" s="64">
        <v>1163672</v>
      </c>
      <c r="F2374" s="62">
        <f t="shared" si="103"/>
        <v>36038.129999999888</v>
      </c>
      <c r="G2374" s="15"/>
    </row>
    <row r="2375" spans="2:8" s="18" customFormat="1" ht="35.25" x14ac:dyDescent="0.5">
      <c r="B2375" s="36" t="s">
        <v>10</v>
      </c>
      <c r="C2375" s="64">
        <f>SUM(C2372:C2374)</f>
        <v>3325927</v>
      </c>
      <c r="D2375" s="64">
        <f>SUM(D2372:D2374)</f>
        <v>3946718.6100000003</v>
      </c>
      <c r="E2375" s="64">
        <f>SUM(E2372:E2374)</f>
        <v>4066078</v>
      </c>
      <c r="F2375" s="62">
        <f t="shared" si="103"/>
        <v>119359.38999999966</v>
      </c>
      <c r="G2375" s="15"/>
    </row>
    <row r="2376" spans="2:8" s="18" customFormat="1" ht="35.25" x14ac:dyDescent="0.5">
      <c r="B2376" s="36" t="s">
        <v>11</v>
      </c>
      <c r="C2376" s="64">
        <v>19573</v>
      </c>
      <c r="D2376" s="64"/>
      <c r="E2376" s="64"/>
      <c r="F2376" s="62">
        <f t="shared" si="103"/>
        <v>0</v>
      </c>
      <c r="G2376" s="15"/>
    </row>
    <row r="2377" spans="2:8" s="17" customFormat="1" ht="35.25" x14ac:dyDescent="0.5">
      <c r="B2377" s="36" t="s">
        <v>12</v>
      </c>
      <c r="C2377" s="64">
        <v>205123</v>
      </c>
      <c r="D2377" s="64">
        <f>D2261+D2239+D2215+D2193+D2146+D2124+D2102+D2077+D2033+D2008+D1986+D1964+D2055+D2283+D2171</f>
        <v>97204</v>
      </c>
      <c r="E2377" s="64">
        <v>107982</v>
      </c>
      <c r="F2377" s="62">
        <f t="shared" si="103"/>
        <v>10778</v>
      </c>
      <c r="G2377" s="19"/>
      <c r="H2377" s="18"/>
    </row>
    <row r="2378" spans="2:8" s="18" customFormat="1" ht="35.25" x14ac:dyDescent="0.5">
      <c r="B2378" s="36" t="s">
        <v>13</v>
      </c>
      <c r="C2378" s="64">
        <v>42561</v>
      </c>
      <c r="D2378" s="64">
        <f>D2262+D2240+D2216+D2194+D2147+D2125+D2103+D2078+D2034+D2009+D1987+D1965+D2056+D2309+D2284</f>
        <v>56300</v>
      </c>
      <c r="E2378" s="64">
        <v>63050</v>
      </c>
      <c r="F2378" s="62">
        <f t="shared" si="103"/>
        <v>6750</v>
      </c>
      <c r="G2378" s="15"/>
    </row>
    <row r="2379" spans="2:8" s="18" customFormat="1" ht="35.25" x14ac:dyDescent="0.5">
      <c r="B2379" s="36" t="s">
        <v>14</v>
      </c>
      <c r="C2379" s="64">
        <f>SUM(C2376:C2378)</f>
        <v>267257</v>
      </c>
      <c r="D2379" s="64">
        <f>SUM(D2376:D2378)</f>
        <v>153504</v>
      </c>
      <c r="E2379" s="64">
        <f>SUM(E2376:E2378)</f>
        <v>171032</v>
      </c>
      <c r="F2379" s="62">
        <f t="shared" si="103"/>
        <v>17528</v>
      </c>
      <c r="G2379" s="15"/>
    </row>
    <row r="2380" spans="2:8" s="18" customFormat="1" ht="35.25" x14ac:dyDescent="0.5">
      <c r="B2380" s="36" t="s">
        <v>15</v>
      </c>
      <c r="C2380" s="64">
        <v>77776</v>
      </c>
      <c r="D2380" s="64">
        <f>D2264+D2242+D2218+D2196+D2149+D2127+D2105+D2080+D2036+D2011+D1989+D1967+D2058</f>
        <v>140000</v>
      </c>
      <c r="E2380" s="64">
        <v>122117</v>
      </c>
      <c r="F2380" s="62">
        <f t="shared" si="103"/>
        <v>-17883</v>
      </c>
      <c r="G2380" s="15"/>
    </row>
    <row r="2381" spans="2:8" s="18" customFormat="1" ht="35.25" x14ac:dyDescent="0.5">
      <c r="B2381" s="36" t="s">
        <v>16</v>
      </c>
      <c r="C2381" s="64">
        <v>2758</v>
      </c>
      <c r="D2381" s="64"/>
      <c r="E2381" s="64">
        <v>250</v>
      </c>
      <c r="F2381" s="62">
        <f t="shared" si="103"/>
        <v>250</v>
      </c>
      <c r="G2381" s="15"/>
    </row>
    <row r="2382" spans="2:8" s="18" customFormat="1" ht="35.25" x14ac:dyDescent="0.5">
      <c r="B2382" s="36" t="s">
        <v>17</v>
      </c>
      <c r="C2382" s="64"/>
      <c r="D2382" s="64"/>
      <c r="E2382" s="64"/>
      <c r="F2382" s="62">
        <f t="shared" si="103"/>
        <v>0</v>
      </c>
      <c r="G2382" s="15"/>
    </row>
    <row r="2383" spans="2:8" s="18" customFormat="1" ht="35.25" x14ac:dyDescent="0.5">
      <c r="B2383" s="36" t="s">
        <v>18</v>
      </c>
      <c r="C2383" s="64">
        <v>0</v>
      </c>
      <c r="D2383" s="64"/>
      <c r="E2383" s="64"/>
      <c r="F2383" s="62">
        <f t="shared" si="103"/>
        <v>0</v>
      </c>
      <c r="G2383" s="15"/>
    </row>
    <row r="2384" spans="2:8" s="18" customFormat="1" ht="35.25" x14ac:dyDescent="0.5">
      <c r="B2384" s="36" t="s">
        <v>19</v>
      </c>
      <c r="C2384" s="64">
        <f>SUM(C2380:C2383)</f>
        <v>80534</v>
      </c>
      <c r="D2384" s="64">
        <f>SUM(D2380:D2383)</f>
        <v>140000</v>
      </c>
      <c r="E2384" s="64">
        <f>SUM(E2380:E2383)</f>
        <v>122367</v>
      </c>
      <c r="F2384" s="62">
        <f t="shared" si="103"/>
        <v>-17633</v>
      </c>
      <c r="G2384" s="15"/>
    </row>
    <row r="2385" spans="2:7" s="18" customFormat="1" ht="35.25" x14ac:dyDescent="0.5">
      <c r="B2385" s="36" t="s">
        <v>20</v>
      </c>
      <c r="C2385" s="64">
        <f>23435+358704</f>
        <v>382139</v>
      </c>
      <c r="D2385" s="64">
        <f>D2269+D2247+D2223+D2201+D2154+D2132+D2110+D2085+D2041+D2016+D1994+D1972+D2063</f>
        <v>3700</v>
      </c>
      <c r="E2385" s="64">
        <v>2200</v>
      </c>
      <c r="F2385" s="62">
        <f t="shared" si="103"/>
        <v>-1500</v>
      </c>
      <c r="G2385" s="15"/>
    </row>
    <row r="2386" spans="2:7" s="18" customFormat="1" ht="35.25" x14ac:dyDescent="0.5">
      <c r="B2386" s="36" t="s">
        <v>21</v>
      </c>
      <c r="C2386" s="64"/>
      <c r="D2386" s="64"/>
      <c r="E2386" s="64"/>
      <c r="F2386" s="62">
        <f t="shared" si="103"/>
        <v>0</v>
      </c>
      <c r="G2386" s="15"/>
    </row>
    <row r="2387" spans="2:7" s="18" customFormat="1" ht="35.25" x14ac:dyDescent="0.5">
      <c r="B2387" s="36" t="s">
        <v>22</v>
      </c>
      <c r="C2387" s="64"/>
      <c r="D2387" s="64"/>
      <c r="E2387" s="64"/>
      <c r="F2387" s="62">
        <f t="shared" si="103"/>
        <v>0</v>
      </c>
      <c r="G2387" s="15"/>
    </row>
    <row r="2388" spans="2:7" s="18" customFormat="1" ht="35.25" x14ac:dyDescent="0.5">
      <c r="B2388" s="36" t="s">
        <v>23</v>
      </c>
      <c r="C2388" s="64">
        <f>SUM(C2385:C2387)</f>
        <v>382139</v>
      </c>
      <c r="D2388" s="64">
        <f>SUM(D2385:D2387)</f>
        <v>3700</v>
      </c>
      <c r="E2388" s="64">
        <f>SUM(E2385:E2387)</f>
        <v>2200</v>
      </c>
      <c r="F2388" s="62">
        <f t="shared" si="103"/>
        <v>-1500</v>
      </c>
      <c r="G2388" s="15"/>
    </row>
    <row r="2389" spans="2:7" s="18" customFormat="1" ht="35.25" x14ac:dyDescent="0.5">
      <c r="B2389" s="36" t="s">
        <v>70</v>
      </c>
      <c r="C2389" s="71">
        <f>+C2375+C2379+C2384+C2387+C2388</f>
        <v>4055857</v>
      </c>
      <c r="D2389" s="71">
        <f>+D2375+D2379+D2384+D2387+D2388</f>
        <v>4243922.6100000003</v>
      </c>
      <c r="E2389" s="71">
        <f>+E2375+E2379+E2384+E2387+E2388</f>
        <v>4361677</v>
      </c>
      <c r="F2389" s="62">
        <f t="shared" si="103"/>
        <v>117754.38999999966</v>
      </c>
      <c r="G2389" s="15"/>
    </row>
    <row r="2390" spans="2:7" s="18" customFormat="1" ht="35.25" x14ac:dyDescent="0.5">
      <c r="B2390" s="39"/>
      <c r="C2390" s="67"/>
      <c r="D2390" s="67"/>
      <c r="E2390" s="67"/>
      <c r="F2390" s="68"/>
      <c r="G2390" s="15"/>
    </row>
    <row r="2391" spans="2:7" s="18" customFormat="1" ht="35.25" x14ac:dyDescent="0.5">
      <c r="B2391" s="39"/>
      <c r="C2391" s="67"/>
      <c r="D2391" s="67"/>
      <c r="E2391" s="67"/>
      <c r="F2391" s="68"/>
      <c r="G2391" s="15"/>
    </row>
    <row r="2392" spans="2:7" s="18" customFormat="1" ht="35.25" x14ac:dyDescent="0.5">
      <c r="B2392" s="39"/>
      <c r="C2392" s="67"/>
      <c r="D2392" s="67"/>
      <c r="E2392" s="67"/>
      <c r="F2392" s="68"/>
      <c r="G2392" s="15"/>
    </row>
    <row r="2393" spans="2:7" s="18" customFormat="1" ht="35.25" x14ac:dyDescent="0.5">
      <c r="B2393" s="39" t="s">
        <v>93</v>
      </c>
      <c r="C2393" s="73"/>
      <c r="D2393" s="73"/>
      <c r="E2393" s="73"/>
      <c r="F2393" s="74"/>
      <c r="G2393" s="15"/>
    </row>
    <row r="2394" spans="2:7" s="18" customFormat="1" ht="35.25" x14ac:dyDescent="0.5">
      <c r="B2394" s="39"/>
      <c r="C2394" s="73"/>
      <c r="D2394" s="73"/>
      <c r="E2394" s="73"/>
      <c r="F2394" s="74"/>
      <c r="G2394" s="15"/>
    </row>
    <row r="2395" spans="2:7" s="18" customFormat="1" ht="35.25" x14ac:dyDescent="0.5">
      <c r="B2395" s="36" t="s">
        <v>94</v>
      </c>
      <c r="C2395" s="59" t="s">
        <v>5</v>
      </c>
      <c r="D2395" s="59" t="s">
        <v>6</v>
      </c>
      <c r="E2395" s="59" t="s">
        <v>6</v>
      </c>
      <c r="F2395" s="60" t="s">
        <v>175</v>
      </c>
      <c r="G2395" s="15"/>
    </row>
    <row r="2396" spans="2:7" s="18" customFormat="1" ht="35.25" x14ac:dyDescent="0.5">
      <c r="B2396" s="37">
        <v>610001</v>
      </c>
      <c r="C2396" s="59" t="s">
        <v>169</v>
      </c>
      <c r="D2396" s="59" t="s">
        <v>169</v>
      </c>
      <c r="E2396" s="59" t="s">
        <v>174</v>
      </c>
      <c r="F2396" s="60" t="s">
        <v>176</v>
      </c>
      <c r="G2396" s="15"/>
    </row>
    <row r="2397" spans="2:7" s="18" customFormat="1" x14ac:dyDescent="0.45">
      <c r="B2397" s="38" t="s">
        <v>7</v>
      </c>
      <c r="C2397" s="61">
        <v>331353.44</v>
      </c>
      <c r="D2397" s="61">
        <v>291347.28999999998</v>
      </c>
      <c r="E2397" s="61">
        <v>293173.17</v>
      </c>
      <c r="F2397" s="62">
        <f t="shared" ref="F2397:F2414" si="104">E2397-D2397</f>
        <v>1825.8800000000047</v>
      </c>
      <c r="G2397" s="15"/>
    </row>
    <row r="2398" spans="2:7" s="18" customFormat="1" x14ac:dyDescent="0.45">
      <c r="B2398" s="38" t="s">
        <v>8</v>
      </c>
      <c r="C2398" s="61"/>
      <c r="D2398" s="61"/>
      <c r="E2398" s="61"/>
      <c r="F2398" s="62">
        <f t="shared" si="104"/>
        <v>0</v>
      </c>
      <c r="G2398" s="15"/>
    </row>
    <row r="2399" spans="2:7" s="17" customFormat="1" x14ac:dyDescent="0.45">
      <c r="B2399" s="38" t="s">
        <v>9</v>
      </c>
      <c r="C2399" s="63">
        <v>135109.78</v>
      </c>
      <c r="D2399" s="61">
        <v>116538.91</v>
      </c>
      <c r="E2399" s="61">
        <v>117268.83</v>
      </c>
      <c r="F2399" s="62">
        <f t="shared" si="104"/>
        <v>729.91999999999825</v>
      </c>
      <c r="G2399" s="19"/>
    </row>
    <row r="2400" spans="2:7" s="17" customFormat="1" ht="35.25" x14ac:dyDescent="0.5">
      <c r="B2400" s="36" t="s">
        <v>10</v>
      </c>
      <c r="C2400" s="64">
        <f>C2399+C2398+C2397</f>
        <v>466463.22</v>
      </c>
      <c r="D2400" s="64">
        <f>D2399+D2398+D2397</f>
        <v>407886.19999999995</v>
      </c>
      <c r="E2400" s="64">
        <f>E2399+E2398+E2397</f>
        <v>410442</v>
      </c>
      <c r="F2400" s="62">
        <f t="shared" si="104"/>
        <v>2555.8000000000466</v>
      </c>
      <c r="G2400" s="19"/>
    </row>
    <row r="2401" spans="2:7" s="17" customFormat="1" x14ac:dyDescent="0.45">
      <c r="B2401" s="38" t="s">
        <v>11</v>
      </c>
      <c r="C2401" s="63">
        <v>21974.66</v>
      </c>
      <c r="D2401" s="63">
        <v>40000</v>
      </c>
      <c r="E2401" s="63">
        <v>20000</v>
      </c>
      <c r="F2401" s="62">
        <f t="shared" si="104"/>
        <v>-20000</v>
      </c>
      <c r="G2401" s="19"/>
    </row>
    <row r="2402" spans="2:7" s="18" customFormat="1" x14ac:dyDescent="0.45">
      <c r="B2402" s="38" t="s">
        <v>12</v>
      </c>
      <c r="C2402" s="61">
        <v>48300.85</v>
      </c>
      <c r="D2402" s="61">
        <v>33000</v>
      </c>
      <c r="E2402" s="61">
        <v>33000</v>
      </c>
      <c r="F2402" s="62">
        <f t="shared" si="104"/>
        <v>0</v>
      </c>
      <c r="G2402" s="15"/>
    </row>
    <row r="2403" spans="2:7" s="18" customFormat="1" x14ac:dyDescent="0.45">
      <c r="B2403" s="38" t="s">
        <v>13</v>
      </c>
      <c r="C2403" s="61">
        <v>4870.09</v>
      </c>
      <c r="D2403" s="61">
        <v>10000</v>
      </c>
      <c r="E2403" s="61">
        <v>10000</v>
      </c>
      <c r="F2403" s="62">
        <f t="shared" si="104"/>
        <v>0</v>
      </c>
      <c r="G2403" s="15"/>
    </row>
    <row r="2404" spans="2:7" s="18" customFormat="1" ht="35.25" x14ac:dyDescent="0.5">
      <c r="B2404" s="36" t="s">
        <v>14</v>
      </c>
      <c r="C2404" s="64">
        <f>SUM(C2401:C2403)</f>
        <v>75145.599999999991</v>
      </c>
      <c r="D2404" s="64">
        <f>SUM(D2401:D2403)</f>
        <v>83000</v>
      </c>
      <c r="E2404" s="64">
        <f>SUM(E2401:E2403)</f>
        <v>63000</v>
      </c>
      <c r="F2404" s="62">
        <f t="shared" si="104"/>
        <v>-20000</v>
      </c>
      <c r="G2404" s="15"/>
    </row>
    <row r="2405" spans="2:7" s="18" customFormat="1" x14ac:dyDescent="0.45">
      <c r="B2405" s="38" t="s">
        <v>15</v>
      </c>
      <c r="C2405" s="61">
        <v>75000</v>
      </c>
      <c r="D2405" s="61">
        <v>54500</v>
      </c>
      <c r="E2405" s="61">
        <v>54500</v>
      </c>
      <c r="F2405" s="62">
        <f t="shared" si="104"/>
        <v>0</v>
      </c>
      <c r="G2405" s="15"/>
    </row>
    <row r="2406" spans="2:7" s="18" customFormat="1" x14ac:dyDescent="0.45">
      <c r="B2406" s="38" t="s">
        <v>16</v>
      </c>
      <c r="C2406" s="61"/>
      <c r="D2406" s="61"/>
      <c r="E2406" s="61"/>
      <c r="F2406" s="62">
        <f t="shared" si="104"/>
        <v>0</v>
      </c>
      <c r="G2406" s="15"/>
    </row>
    <row r="2407" spans="2:7" s="18" customFormat="1" x14ac:dyDescent="0.45">
      <c r="B2407" s="38" t="s">
        <v>17</v>
      </c>
      <c r="C2407" s="61"/>
      <c r="D2407" s="61"/>
      <c r="E2407" s="61"/>
      <c r="F2407" s="62">
        <f t="shared" si="104"/>
        <v>0</v>
      </c>
      <c r="G2407" s="15"/>
    </row>
    <row r="2408" spans="2:7" s="18" customFormat="1" x14ac:dyDescent="0.45">
      <c r="B2408" s="38" t="s">
        <v>18</v>
      </c>
      <c r="C2408" s="61">
        <v>4686.84</v>
      </c>
      <c r="D2408" s="61"/>
      <c r="E2408" s="61"/>
      <c r="F2408" s="62">
        <f t="shared" si="104"/>
        <v>0</v>
      </c>
      <c r="G2408" s="15"/>
    </row>
    <row r="2409" spans="2:7" s="18" customFormat="1" ht="35.25" x14ac:dyDescent="0.5">
      <c r="B2409" s="36" t="s">
        <v>19</v>
      </c>
      <c r="C2409" s="64">
        <f>C2408+C2407+C2406+C2405</f>
        <v>79686.84</v>
      </c>
      <c r="D2409" s="64">
        <f>D2408+D2407+D2406+D2405</f>
        <v>54500</v>
      </c>
      <c r="E2409" s="64">
        <f>E2408+E2407+E2406+E2405</f>
        <v>54500</v>
      </c>
      <c r="F2409" s="62">
        <f t="shared" si="104"/>
        <v>0</v>
      </c>
      <c r="G2409" s="15"/>
    </row>
    <row r="2410" spans="2:7" s="18" customFormat="1" x14ac:dyDescent="0.45">
      <c r="B2410" s="38" t="s">
        <v>20</v>
      </c>
      <c r="C2410" s="61">
        <f>18530.08</f>
        <v>18530.080000000002</v>
      </c>
      <c r="D2410" s="61">
        <v>13030.08</v>
      </c>
      <c r="E2410" s="61"/>
      <c r="F2410" s="62">
        <f t="shared" si="104"/>
        <v>-13030.08</v>
      </c>
      <c r="G2410" s="15"/>
    </row>
    <row r="2411" spans="2:7" s="18" customFormat="1" x14ac:dyDescent="0.45">
      <c r="B2411" s="38" t="s">
        <v>21</v>
      </c>
      <c r="C2411" s="61"/>
      <c r="D2411" s="61"/>
      <c r="E2411" s="61"/>
      <c r="F2411" s="62">
        <f t="shared" si="104"/>
        <v>0</v>
      </c>
      <c r="G2411" s="15"/>
    </row>
    <row r="2412" spans="2:7" s="18" customFormat="1" x14ac:dyDescent="0.45">
      <c r="B2412" s="38" t="s">
        <v>22</v>
      </c>
      <c r="C2412" s="61"/>
      <c r="D2412" s="61"/>
      <c r="E2412" s="61"/>
      <c r="F2412" s="62">
        <f t="shared" si="104"/>
        <v>0</v>
      </c>
      <c r="G2412" s="15"/>
    </row>
    <row r="2413" spans="2:7" s="18" customFormat="1" ht="35.25" x14ac:dyDescent="0.5">
      <c r="B2413" s="36" t="s">
        <v>23</v>
      </c>
      <c r="C2413" s="64">
        <f>C2412+C2411+C2410</f>
        <v>18530.080000000002</v>
      </c>
      <c r="D2413" s="64">
        <f>D2412+D2411+D2410</f>
        <v>13030.08</v>
      </c>
      <c r="E2413" s="64">
        <f>E2412+E2411+E2410</f>
        <v>0</v>
      </c>
      <c r="F2413" s="62">
        <f t="shared" si="104"/>
        <v>-13030.08</v>
      </c>
      <c r="G2413" s="15"/>
    </row>
    <row r="2414" spans="2:7" s="18" customFormat="1" ht="35.25" x14ac:dyDescent="0.5">
      <c r="B2414" s="36" t="s">
        <v>24</v>
      </c>
      <c r="C2414" s="71">
        <f>C2413+C2409+C2404+C2400</f>
        <v>639825.74</v>
      </c>
      <c r="D2414" s="71">
        <f>D2413+D2409+D2404+D2400</f>
        <v>558416.28</v>
      </c>
      <c r="E2414" s="71">
        <f>E2413+E2409+E2404+E2400</f>
        <v>527942</v>
      </c>
      <c r="F2414" s="62">
        <f t="shared" si="104"/>
        <v>-30474.280000000028</v>
      </c>
      <c r="G2414" s="15"/>
    </row>
    <row r="2415" spans="2:7" s="18" customFormat="1" ht="35.25" x14ac:dyDescent="0.5">
      <c r="B2415" s="39"/>
      <c r="C2415" s="67"/>
      <c r="D2415" s="67"/>
      <c r="E2415" s="67"/>
      <c r="F2415" s="68"/>
      <c r="G2415" s="15"/>
    </row>
    <row r="2416" spans="2:7" s="18" customFormat="1" ht="35.25" x14ac:dyDescent="0.5">
      <c r="B2416" s="39"/>
      <c r="C2416" s="67"/>
      <c r="D2416" s="67"/>
      <c r="E2416" s="67"/>
      <c r="F2416" s="68"/>
      <c r="G2416" s="15"/>
    </row>
    <row r="2417" spans="2:7" s="18" customFormat="1" ht="35.25" x14ac:dyDescent="0.5">
      <c r="B2417" s="36" t="s">
        <v>95</v>
      </c>
      <c r="C2417" s="59" t="s">
        <v>5</v>
      </c>
      <c r="D2417" s="59" t="s">
        <v>6</v>
      </c>
      <c r="E2417" s="59" t="s">
        <v>6</v>
      </c>
      <c r="F2417" s="60" t="s">
        <v>175</v>
      </c>
      <c r="G2417" s="15"/>
    </row>
    <row r="2418" spans="2:7" s="18" customFormat="1" ht="35.25" x14ac:dyDescent="0.5">
      <c r="B2418" s="37">
        <v>610006</v>
      </c>
      <c r="C2418" s="59" t="s">
        <v>169</v>
      </c>
      <c r="D2418" s="59" t="s">
        <v>169</v>
      </c>
      <c r="E2418" s="59" t="s">
        <v>174</v>
      </c>
      <c r="F2418" s="60" t="s">
        <v>176</v>
      </c>
      <c r="G2418" s="15"/>
    </row>
    <row r="2419" spans="2:7" s="18" customFormat="1" x14ac:dyDescent="0.45">
      <c r="B2419" s="38" t="s">
        <v>7</v>
      </c>
      <c r="C2419" s="61">
        <v>342004.35</v>
      </c>
      <c r="D2419" s="61">
        <v>600659.4</v>
      </c>
      <c r="E2419" s="61">
        <v>718655</v>
      </c>
      <c r="F2419" s="62">
        <f t="shared" ref="F2419:F2436" si="105">E2419-D2419</f>
        <v>117995.59999999998</v>
      </c>
      <c r="G2419" s="15"/>
    </row>
    <row r="2420" spans="2:7" s="18" customFormat="1" x14ac:dyDescent="0.45">
      <c r="B2420" s="38" t="s">
        <v>8</v>
      </c>
      <c r="C2420" s="61"/>
      <c r="D2420" s="61"/>
      <c r="E2420" s="61"/>
      <c r="F2420" s="62">
        <f t="shared" si="105"/>
        <v>0</v>
      </c>
      <c r="G2420" s="15"/>
    </row>
    <row r="2421" spans="2:7" s="18" customFormat="1" x14ac:dyDescent="0.45">
      <c r="B2421" s="38" t="s">
        <v>9</v>
      </c>
      <c r="C2421" s="63">
        <v>119952.45</v>
      </c>
      <c r="D2421" s="61">
        <v>240263.6</v>
      </c>
      <c r="E2421" s="61">
        <v>287462</v>
      </c>
      <c r="F2421" s="62">
        <f t="shared" si="105"/>
        <v>47198.399999999994</v>
      </c>
      <c r="G2421" s="15"/>
    </row>
    <row r="2422" spans="2:7" s="18" customFormat="1" ht="35.25" x14ac:dyDescent="0.5">
      <c r="B2422" s="36" t="s">
        <v>10</v>
      </c>
      <c r="C2422" s="64">
        <f>C2421+C2420+C2419</f>
        <v>461956.8</v>
      </c>
      <c r="D2422" s="64">
        <f>D2421+D2420+D2419</f>
        <v>840923</v>
      </c>
      <c r="E2422" s="64">
        <f>E2421+E2420+E2419</f>
        <v>1006117</v>
      </c>
      <c r="F2422" s="62">
        <f t="shared" si="105"/>
        <v>165194</v>
      </c>
      <c r="G2422" s="15"/>
    </row>
    <row r="2423" spans="2:7" s="18" customFormat="1" x14ac:dyDescent="0.45">
      <c r="B2423" s="38" t="s">
        <v>11</v>
      </c>
      <c r="C2423" s="63">
        <v>12990.26</v>
      </c>
      <c r="D2423" s="63"/>
      <c r="E2423" s="63"/>
      <c r="F2423" s="62">
        <f t="shared" si="105"/>
        <v>0</v>
      </c>
      <c r="G2423" s="15"/>
    </row>
    <row r="2424" spans="2:7" s="17" customFormat="1" x14ac:dyDescent="0.45">
      <c r="B2424" s="38" t="s">
        <v>12</v>
      </c>
      <c r="C2424" s="61">
        <v>44631.08</v>
      </c>
      <c r="D2424" s="61">
        <v>31589</v>
      </c>
      <c r="E2424" s="61">
        <v>6800</v>
      </c>
      <c r="F2424" s="62">
        <f t="shared" si="105"/>
        <v>-24789</v>
      </c>
      <c r="G2424" s="19"/>
    </row>
    <row r="2425" spans="2:7" s="18" customFormat="1" x14ac:dyDescent="0.45">
      <c r="B2425" s="38" t="s">
        <v>13</v>
      </c>
      <c r="C2425" s="61">
        <v>85.95</v>
      </c>
      <c r="D2425" s="61">
        <v>600</v>
      </c>
      <c r="E2425" s="61">
        <v>600</v>
      </c>
      <c r="F2425" s="62">
        <f t="shared" si="105"/>
        <v>0</v>
      </c>
      <c r="G2425" s="15"/>
    </row>
    <row r="2426" spans="2:7" s="18" customFormat="1" ht="35.25" x14ac:dyDescent="0.5">
      <c r="B2426" s="36" t="s">
        <v>14</v>
      </c>
      <c r="C2426" s="64">
        <f>C2425+C2424+C2423</f>
        <v>57707.29</v>
      </c>
      <c r="D2426" s="64">
        <f>D2425+D2424+D2423</f>
        <v>32189</v>
      </c>
      <c r="E2426" s="64">
        <f>E2425+E2424+E2423</f>
        <v>7400</v>
      </c>
      <c r="F2426" s="62">
        <f t="shared" si="105"/>
        <v>-24789</v>
      </c>
      <c r="G2426" s="15"/>
    </row>
    <row r="2427" spans="2:7" s="18" customFormat="1" x14ac:dyDescent="0.45">
      <c r="B2427" s="38" t="s">
        <v>15</v>
      </c>
      <c r="C2427" s="61">
        <v>79508.03</v>
      </c>
      <c r="D2427" s="61">
        <v>5000</v>
      </c>
      <c r="E2427" s="61">
        <v>5000</v>
      </c>
      <c r="F2427" s="62">
        <f t="shared" si="105"/>
        <v>0</v>
      </c>
      <c r="G2427" s="15"/>
    </row>
    <row r="2428" spans="2:7" s="18" customFormat="1" x14ac:dyDescent="0.45">
      <c r="B2428" s="38" t="s">
        <v>16</v>
      </c>
      <c r="C2428" s="61">
        <v>729.46</v>
      </c>
      <c r="D2428" s="61"/>
      <c r="E2428" s="61"/>
      <c r="F2428" s="62">
        <f t="shared" si="105"/>
        <v>0</v>
      </c>
      <c r="G2428" s="15"/>
    </row>
    <row r="2429" spans="2:7" s="18" customFormat="1" x14ac:dyDescent="0.45">
      <c r="B2429" s="38" t="s">
        <v>17</v>
      </c>
      <c r="C2429" s="61"/>
      <c r="D2429" s="61"/>
      <c r="E2429" s="61"/>
      <c r="F2429" s="62">
        <f t="shared" si="105"/>
        <v>0</v>
      </c>
      <c r="G2429" s="15"/>
    </row>
    <row r="2430" spans="2:7" s="18" customFormat="1" x14ac:dyDescent="0.45">
      <c r="B2430" s="38" t="s">
        <v>18</v>
      </c>
      <c r="C2430" s="61"/>
      <c r="D2430" s="61"/>
      <c r="E2430" s="61"/>
      <c r="F2430" s="62">
        <f t="shared" si="105"/>
        <v>0</v>
      </c>
      <c r="G2430" s="15"/>
    </row>
    <row r="2431" spans="2:7" s="18" customFormat="1" ht="35.25" x14ac:dyDescent="0.5">
      <c r="B2431" s="36" t="s">
        <v>19</v>
      </c>
      <c r="C2431" s="64">
        <f>C2430+C2429+C2428+C2427</f>
        <v>80237.490000000005</v>
      </c>
      <c r="D2431" s="64">
        <f>D2430+D2429+D2428+D2427</f>
        <v>5000</v>
      </c>
      <c r="E2431" s="64">
        <f>E2430+E2429+E2428+E2427</f>
        <v>5000</v>
      </c>
      <c r="F2431" s="62">
        <f t="shared" si="105"/>
        <v>0</v>
      </c>
      <c r="G2431" s="15"/>
    </row>
    <row r="2432" spans="2:7" s="18" customFormat="1" x14ac:dyDescent="0.45">
      <c r="B2432" s="38" t="s">
        <v>20</v>
      </c>
      <c r="C2432" s="61"/>
      <c r="D2432" s="61"/>
      <c r="E2432" s="61"/>
      <c r="F2432" s="62">
        <f t="shared" si="105"/>
        <v>0</v>
      </c>
      <c r="G2432" s="15"/>
    </row>
    <row r="2433" spans="2:7" s="18" customFormat="1" x14ac:dyDescent="0.45">
      <c r="B2433" s="38" t="s">
        <v>21</v>
      </c>
      <c r="C2433" s="61"/>
      <c r="D2433" s="61"/>
      <c r="E2433" s="61"/>
      <c r="F2433" s="62">
        <f t="shared" si="105"/>
        <v>0</v>
      </c>
      <c r="G2433" s="15"/>
    </row>
    <row r="2434" spans="2:7" s="18" customFormat="1" x14ac:dyDescent="0.45">
      <c r="B2434" s="38" t="s">
        <v>22</v>
      </c>
      <c r="C2434" s="61"/>
      <c r="D2434" s="61"/>
      <c r="E2434" s="61"/>
      <c r="F2434" s="62">
        <f t="shared" si="105"/>
        <v>0</v>
      </c>
      <c r="G2434" s="15"/>
    </row>
    <row r="2435" spans="2:7" s="18" customFormat="1" ht="35.25" x14ac:dyDescent="0.5">
      <c r="B2435" s="36" t="s">
        <v>23</v>
      </c>
      <c r="C2435" s="64">
        <v>0</v>
      </c>
      <c r="D2435" s="64">
        <v>0</v>
      </c>
      <c r="E2435" s="64">
        <v>0</v>
      </c>
      <c r="F2435" s="62">
        <f t="shared" si="105"/>
        <v>0</v>
      </c>
      <c r="G2435" s="15"/>
    </row>
    <row r="2436" spans="2:7" s="18" customFormat="1" ht="35.25" x14ac:dyDescent="0.5">
      <c r="B2436" s="36" t="s">
        <v>24</v>
      </c>
      <c r="C2436" s="71">
        <f>C2435+C2431+C2426+C2422</f>
        <v>599901.57999999996</v>
      </c>
      <c r="D2436" s="71">
        <f>D2435+D2431+D2426+D2422</f>
        <v>878112</v>
      </c>
      <c r="E2436" s="71">
        <f>E2435+E2431+E2426+E2422</f>
        <v>1018517</v>
      </c>
      <c r="F2436" s="62">
        <f t="shared" si="105"/>
        <v>140405</v>
      </c>
      <c r="G2436" s="15"/>
    </row>
    <row r="2437" spans="2:7" s="18" customFormat="1" ht="35.25" x14ac:dyDescent="0.5">
      <c r="B2437" s="39"/>
      <c r="C2437" s="67"/>
      <c r="D2437" s="67"/>
      <c r="E2437" s="67"/>
      <c r="F2437" s="68"/>
      <c r="G2437" s="15"/>
    </row>
    <row r="2438" spans="2:7" s="18" customFormat="1" ht="35.25" x14ac:dyDescent="0.5">
      <c r="B2438" s="39"/>
      <c r="C2438" s="67"/>
      <c r="D2438" s="67"/>
      <c r="E2438" s="67"/>
      <c r="F2438" s="68"/>
      <c r="G2438" s="15"/>
    </row>
    <row r="2439" spans="2:7" s="18" customFormat="1" ht="35.25" x14ac:dyDescent="0.5">
      <c r="B2439" s="36" t="s">
        <v>138</v>
      </c>
      <c r="C2439" s="59" t="s">
        <v>5</v>
      </c>
      <c r="D2439" s="59" t="s">
        <v>6</v>
      </c>
      <c r="E2439" s="59" t="s">
        <v>6</v>
      </c>
      <c r="F2439" s="60" t="s">
        <v>175</v>
      </c>
      <c r="G2439" s="15"/>
    </row>
    <row r="2440" spans="2:7" s="18" customFormat="1" ht="35.25" x14ac:dyDescent="0.5">
      <c r="B2440" s="37" t="s">
        <v>173</v>
      </c>
      <c r="C2440" s="59" t="s">
        <v>169</v>
      </c>
      <c r="D2440" s="59" t="s">
        <v>169</v>
      </c>
      <c r="E2440" s="59" t="s">
        <v>174</v>
      </c>
      <c r="F2440" s="60" t="s">
        <v>176</v>
      </c>
      <c r="G2440" s="15"/>
    </row>
    <row r="2441" spans="2:7" s="18" customFormat="1" x14ac:dyDescent="0.45">
      <c r="B2441" s="38" t="s">
        <v>7</v>
      </c>
      <c r="C2441" s="61">
        <f>440997.56+1576.93</f>
        <v>442574.49</v>
      </c>
      <c r="D2441" s="61">
        <f>348465.42+118244.28</f>
        <v>466709.69999999995</v>
      </c>
      <c r="E2441" s="61">
        <f>357006.58</f>
        <v>357006.58</v>
      </c>
      <c r="F2441" s="62">
        <f t="shared" ref="F2441:F2458" si="106">E2441-D2441</f>
        <v>-109703.11999999994</v>
      </c>
      <c r="G2441" s="15"/>
    </row>
    <row r="2442" spans="2:7" s="18" customFormat="1" x14ac:dyDescent="0.45">
      <c r="B2442" s="38" t="s">
        <v>8</v>
      </c>
      <c r="C2442" s="61"/>
      <c r="D2442" s="61"/>
      <c r="E2442" s="61"/>
      <c r="F2442" s="62">
        <f t="shared" si="106"/>
        <v>0</v>
      </c>
      <c r="G2442" s="15"/>
    </row>
    <row r="2443" spans="2:7" s="18" customFormat="1" x14ac:dyDescent="0.45">
      <c r="B2443" s="38" t="s">
        <v>9</v>
      </c>
      <c r="C2443" s="61">
        <f>161439.76+389.89</f>
        <v>161829.65000000002</v>
      </c>
      <c r="D2443" s="61">
        <f>139386.58</f>
        <v>139386.57999999999</v>
      </c>
      <c r="E2443" s="61">
        <v>142802.42000000001</v>
      </c>
      <c r="F2443" s="62">
        <f t="shared" si="106"/>
        <v>3415.8400000000256</v>
      </c>
      <c r="G2443" s="15"/>
    </row>
    <row r="2444" spans="2:7" s="18" customFormat="1" ht="35.25" x14ac:dyDescent="0.5">
      <c r="B2444" s="36" t="s">
        <v>10</v>
      </c>
      <c r="C2444" s="64">
        <f>C2443+C2442+C2441</f>
        <v>604404.14</v>
      </c>
      <c r="D2444" s="64">
        <f>D2443+D2442+D2441</f>
        <v>606096.27999999991</v>
      </c>
      <c r="E2444" s="64">
        <f>E2443+E2442+E2441</f>
        <v>499809</v>
      </c>
      <c r="F2444" s="62">
        <f t="shared" si="106"/>
        <v>-106287.27999999991</v>
      </c>
      <c r="G2444" s="15"/>
    </row>
    <row r="2445" spans="2:7" s="18" customFormat="1" x14ac:dyDescent="0.45">
      <c r="B2445" s="38" t="s">
        <v>11</v>
      </c>
      <c r="C2445" s="63">
        <v>484</v>
      </c>
      <c r="D2445" s="63"/>
      <c r="E2445" s="63"/>
      <c r="F2445" s="62">
        <f t="shared" si="106"/>
        <v>0</v>
      </c>
      <c r="G2445" s="15"/>
    </row>
    <row r="2446" spans="2:7" s="18" customFormat="1" x14ac:dyDescent="0.45">
      <c r="B2446" s="38" t="s">
        <v>12</v>
      </c>
      <c r="C2446" s="61">
        <v>251657.34</v>
      </c>
      <c r="D2446" s="61">
        <v>266892</v>
      </c>
      <c r="E2446" s="61">
        <v>292027</v>
      </c>
      <c r="F2446" s="62">
        <f t="shared" si="106"/>
        <v>25135</v>
      </c>
      <c r="G2446" s="15"/>
    </row>
    <row r="2447" spans="2:7" s="18" customFormat="1" x14ac:dyDescent="0.45">
      <c r="B2447" s="38" t="s">
        <v>13</v>
      </c>
      <c r="C2447" s="61">
        <v>41781.5</v>
      </c>
      <c r="D2447" s="61">
        <v>18000</v>
      </c>
      <c r="E2447" s="61"/>
      <c r="F2447" s="62">
        <f t="shared" si="106"/>
        <v>-18000</v>
      </c>
      <c r="G2447" s="15"/>
    </row>
    <row r="2448" spans="2:7" s="18" customFormat="1" ht="35.25" x14ac:dyDescent="0.5">
      <c r="B2448" s="36" t="s">
        <v>14</v>
      </c>
      <c r="C2448" s="64">
        <f>C2447+C2446+C2445</f>
        <v>293922.83999999997</v>
      </c>
      <c r="D2448" s="64">
        <f>D2447+D2446+D2445</f>
        <v>284892</v>
      </c>
      <c r="E2448" s="64">
        <f>E2447+E2446+E2445</f>
        <v>292027</v>
      </c>
      <c r="F2448" s="62">
        <f t="shared" si="106"/>
        <v>7135</v>
      </c>
      <c r="G2448" s="15"/>
    </row>
    <row r="2449" spans="2:7" s="18" customFormat="1" x14ac:dyDescent="0.45">
      <c r="B2449" s="38" t="s">
        <v>15</v>
      </c>
      <c r="C2449" s="61">
        <v>65144.5</v>
      </c>
      <c r="D2449" s="61">
        <v>50000</v>
      </c>
      <c r="E2449" s="61">
        <v>50000</v>
      </c>
      <c r="F2449" s="62">
        <f t="shared" si="106"/>
        <v>0</v>
      </c>
      <c r="G2449" s="15"/>
    </row>
    <row r="2450" spans="2:7" s="18" customFormat="1" x14ac:dyDescent="0.45">
      <c r="B2450" s="38" t="s">
        <v>16</v>
      </c>
      <c r="C2450" s="61">
        <v>13789.16</v>
      </c>
      <c r="D2450" s="61"/>
      <c r="E2450" s="61">
        <v>2000</v>
      </c>
      <c r="F2450" s="62">
        <f t="shared" si="106"/>
        <v>2000</v>
      </c>
      <c r="G2450" s="15"/>
    </row>
    <row r="2451" spans="2:7" s="18" customFormat="1" x14ac:dyDescent="0.45">
      <c r="B2451" s="38" t="s">
        <v>17</v>
      </c>
      <c r="C2451" s="61"/>
      <c r="D2451" s="61"/>
      <c r="E2451" s="61"/>
      <c r="F2451" s="62">
        <f t="shared" si="106"/>
        <v>0</v>
      </c>
      <c r="G2451" s="15"/>
    </row>
    <row r="2452" spans="2:7" s="18" customFormat="1" x14ac:dyDescent="0.45">
      <c r="B2452" s="38" t="s">
        <v>18</v>
      </c>
      <c r="C2452" s="61"/>
      <c r="D2452" s="61"/>
      <c r="E2452" s="61"/>
      <c r="F2452" s="62">
        <f t="shared" si="106"/>
        <v>0</v>
      </c>
      <c r="G2452" s="15"/>
    </row>
    <row r="2453" spans="2:7" s="18" customFormat="1" ht="35.25" x14ac:dyDescent="0.5">
      <c r="B2453" s="36" t="s">
        <v>19</v>
      </c>
      <c r="C2453" s="64">
        <f>C2452+C2451+C2450+C2449</f>
        <v>78933.66</v>
      </c>
      <c r="D2453" s="64">
        <f>D2452+D2451+D2450+D2449</f>
        <v>50000</v>
      </c>
      <c r="E2453" s="64">
        <f>E2452+E2451+E2450+E2449</f>
        <v>52000</v>
      </c>
      <c r="F2453" s="62">
        <f t="shared" si="106"/>
        <v>2000</v>
      </c>
      <c r="G2453" s="15"/>
    </row>
    <row r="2454" spans="2:7" s="18" customFormat="1" x14ac:dyDescent="0.45">
      <c r="B2454" s="38" t="s">
        <v>20</v>
      </c>
      <c r="C2454" s="61"/>
      <c r="D2454" s="61">
        <v>2000</v>
      </c>
      <c r="E2454" s="61">
        <v>2000</v>
      </c>
      <c r="F2454" s="62">
        <f t="shared" si="106"/>
        <v>0</v>
      </c>
      <c r="G2454" s="15"/>
    </row>
    <row r="2455" spans="2:7" s="18" customFormat="1" x14ac:dyDescent="0.45">
      <c r="B2455" s="38" t="s">
        <v>21</v>
      </c>
      <c r="C2455" s="61"/>
      <c r="D2455" s="61"/>
      <c r="E2455" s="61"/>
      <c r="F2455" s="62">
        <f t="shared" si="106"/>
        <v>0</v>
      </c>
      <c r="G2455" s="15"/>
    </row>
    <row r="2456" spans="2:7" s="18" customFormat="1" x14ac:dyDescent="0.45">
      <c r="B2456" s="38" t="s">
        <v>22</v>
      </c>
      <c r="C2456" s="61"/>
      <c r="D2456" s="61"/>
      <c r="E2456" s="61"/>
      <c r="F2456" s="62">
        <f t="shared" si="106"/>
        <v>0</v>
      </c>
      <c r="G2456" s="15"/>
    </row>
    <row r="2457" spans="2:7" s="18" customFormat="1" ht="35.25" x14ac:dyDescent="0.5">
      <c r="B2457" s="36" t="s">
        <v>23</v>
      </c>
      <c r="C2457" s="64">
        <f>C2456+C2455+C2454</f>
        <v>0</v>
      </c>
      <c r="D2457" s="64">
        <f>D2456+D2455+D2454</f>
        <v>2000</v>
      </c>
      <c r="E2457" s="64">
        <f>E2456+E2455+E2454</f>
        <v>2000</v>
      </c>
      <c r="F2457" s="62">
        <f t="shared" si="106"/>
        <v>0</v>
      </c>
      <c r="G2457" s="15"/>
    </row>
    <row r="2458" spans="2:7" s="18" customFormat="1" ht="35.25" x14ac:dyDescent="0.5">
      <c r="B2458" s="36" t="s">
        <v>24</v>
      </c>
      <c r="C2458" s="71">
        <f>C2457+C2453+C2448+C2444</f>
        <v>977260.64</v>
      </c>
      <c r="D2458" s="71">
        <f>D2457+D2453+D2448+D2444</f>
        <v>942988.27999999991</v>
      </c>
      <c r="E2458" s="71">
        <f>E2457+E2453+E2448+E2444</f>
        <v>845836</v>
      </c>
      <c r="F2458" s="62">
        <f t="shared" si="106"/>
        <v>-97152.279999999912</v>
      </c>
      <c r="G2458" s="15"/>
    </row>
    <row r="2459" spans="2:7" s="18" customFormat="1" ht="35.25" x14ac:dyDescent="0.5">
      <c r="B2459" s="39"/>
      <c r="C2459" s="67"/>
      <c r="D2459" s="67"/>
      <c r="E2459" s="67"/>
      <c r="F2459" s="68"/>
      <c r="G2459" s="15"/>
    </row>
    <row r="2460" spans="2:7" s="18" customFormat="1" ht="35.25" x14ac:dyDescent="0.5">
      <c r="B2460" s="39"/>
      <c r="C2460" s="67"/>
      <c r="D2460" s="67"/>
      <c r="E2460" s="67"/>
      <c r="F2460" s="68"/>
      <c r="G2460" s="15"/>
    </row>
    <row r="2461" spans="2:7" s="18" customFormat="1" ht="35.25" x14ac:dyDescent="0.5">
      <c r="B2461" s="39"/>
      <c r="C2461" s="67"/>
      <c r="D2461" s="67"/>
      <c r="E2461" s="67"/>
      <c r="F2461" s="68"/>
      <c r="G2461" s="15"/>
    </row>
    <row r="2462" spans="2:7" s="18" customFormat="1" ht="35.25" x14ac:dyDescent="0.5">
      <c r="B2462" s="39" t="s">
        <v>93</v>
      </c>
      <c r="C2462" s="67"/>
      <c r="D2462" s="67"/>
      <c r="E2462" s="67"/>
      <c r="F2462" s="68"/>
      <c r="G2462" s="15"/>
    </row>
    <row r="2463" spans="2:7" s="18" customFormat="1" ht="35.25" x14ac:dyDescent="0.5">
      <c r="B2463" s="39"/>
      <c r="C2463" s="67"/>
      <c r="D2463" s="67"/>
      <c r="E2463" s="67"/>
      <c r="F2463" s="68"/>
      <c r="G2463" s="15"/>
    </row>
    <row r="2464" spans="2:7" s="18" customFormat="1" ht="35.25" x14ac:dyDescent="0.5">
      <c r="B2464" s="36" t="s">
        <v>96</v>
      </c>
      <c r="C2464" s="59" t="s">
        <v>5</v>
      </c>
      <c r="D2464" s="59" t="s">
        <v>6</v>
      </c>
      <c r="E2464" s="59" t="s">
        <v>6</v>
      </c>
      <c r="F2464" s="60" t="s">
        <v>175</v>
      </c>
      <c r="G2464" s="15"/>
    </row>
    <row r="2465" spans="2:7" s="18" customFormat="1" ht="35.25" x14ac:dyDescent="0.5">
      <c r="B2465" s="37">
        <v>610010</v>
      </c>
      <c r="C2465" s="59" t="s">
        <v>169</v>
      </c>
      <c r="D2465" s="59" t="s">
        <v>169</v>
      </c>
      <c r="E2465" s="59" t="s">
        <v>174</v>
      </c>
      <c r="F2465" s="60" t="s">
        <v>176</v>
      </c>
      <c r="G2465" s="15"/>
    </row>
    <row r="2466" spans="2:7" s="18" customFormat="1" x14ac:dyDescent="0.45">
      <c r="B2466" s="38" t="s">
        <v>7</v>
      </c>
      <c r="C2466" s="61">
        <v>105999.92</v>
      </c>
      <c r="D2466" s="61"/>
      <c r="E2466" s="61"/>
      <c r="F2466" s="62">
        <f t="shared" ref="F2466:F2483" si="107">E2466-D2466</f>
        <v>0</v>
      </c>
      <c r="G2466" s="15"/>
    </row>
    <row r="2467" spans="2:7" s="18" customFormat="1" x14ac:dyDescent="0.45">
      <c r="B2467" s="38" t="s">
        <v>8</v>
      </c>
      <c r="C2467" s="61"/>
      <c r="D2467" s="61"/>
      <c r="E2467" s="61"/>
      <c r="F2467" s="62">
        <f t="shared" si="107"/>
        <v>0</v>
      </c>
      <c r="G2467" s="15"/>
    </row>
    <row r="2468" spans="2:7" s="18" customFormat="1" x14ac:dyDescent="0.45">
      <c r="B2468" s="38" t="s">
        <v>9</v>
      </c>
      <c r="C2468" s="63">
        <v>33814.699999999997</v>
      </c>
      <c r="D2468" s="61"/>
      <c r="E2468" s="61"/>
      <c r="F2468" s="62">
        <f t="shared" si="107"/>
        <v>0</v>
      </c>
      <c r="G2468" s="15"/>
    </row>
    <row r="2469" spans="2:7" s="18" customFormat="1" ht="35.25" x14ac:dyDescent="0.5">
      <c r="B2469" s="36" t="s">
        <v>10</v>
      </c>
      <c r="C2469" s="64">
        <f>C2468+C2467+C2466</f>
        <v>139814.62</v>
      </c>
      <c r="D2469" s="64">
        <f>D2468+D2467+D2466</f>
        <v>0</v>
      </c>
      <c r="E2469" s="64">
        <f>E2468+E2467+E2466</f>
        <v>0</v>
      </c>
      <c r="F2469" s="62">
        <f t="shared" si="107"/>
        <v>0</v>
      </c>
      <c r="G2469" s="15"/>
    </row>
    <row r="2470" spans="2:7" s="18" customFormat="1" x14ac:dyDescent="0.45">
      <c r="B2470" s="38" t="s">
        <v>11</v>
      </c>
      <c r="C2470" s="63">
        <v>6256.32</v>
      </c>
      <c r="D2470" s="63"/>
      <c r="E2470" s="63"/>
      <c r="F2470" s="62">
        <f t="shared" si="107"/>
        <v>0</v>
      </c>
      <c r="G2470" s="15"/>
    </row>
    <row r="2471" spans="2:7" s="17" customFormat="1" x14ac:dyDescent="0.45">
      <c r="B2471" s="38" t="s">
        <v>12</v>
      </c>
      <c r="C2471" s="61">
        <v>7497.68</v>
      </c>
      <c r="D2471" s="61">
        <v>2489.1999999999998</v>
      </c>
      <c r="E2471" s="61">
        <v>2372.5500000000002</v>
      </c>
      <c r="F2471" s="62">
        <f t="shared" si="107"/>
        <v>-116.64999999999964</v>
      </c>
      <c r="G2471" s="19"/>
    </row>
    <row r="2472" spans="2:7" s="18" customFormat="1" x14ac:dyDescent="0.45">
      <c r="B2472" s="38" t="s">
        <v>13</v>
      </c>
      <c r="C2472" s="61">
        <v>446.48</v>
      </c>
      <c r="D2472" s="61">
        <v>131.80000000000001</v>
      </c>
      <c r="E2472" s="61">
        <v>2000</v>
      </c>
      <c r="F2472" s="62">
        <f t="shared" si="107"/>
        <v>1868.2</v>
      </c>
      <c r="G2472" s="15"/>
    </row>
    <row r="2473" spans="2:7" s="18" customFormat="1" ht="35.25" x14ac:dyDescent="0.5">
      <c r="B2473" s="36" t="s">
        <v>14</v>
      </c>
      <c r="C2473" s="64">
        <f>C2472+C2471+C2470</f>
        <v>14200.48</v>
      </c>
      <c r="D2473" s="64">
        <f>D2472+D2471+D2470</f>
        <v>2621</v>
      </c>
      <c r="E2473" s="64">
        <f>E2472+E2471+E2470</f>
        <v>4372.55</v>
      </c>
      <c r="F2473" s="62">
        <f t="shared" si="107"/>
        <v>1751.5500000000002</v>
      </c>
      <c r="G2473" s="15"/>
    </row>
    <row r="2474" spans="2:7" s="18" customFormat="1" x14ac:dyDescent="0.45">
      <c r="B2474" s="38" t="s">
        <v>15</v>
      </c>
      <c r="C2474" s="61">
        <v>6693.75</v>
      </c>
      <c r="D2474" s="61">
        <v>6000</v>
      </c>
      <c r="E2474" s="61">
        <v>6000</v>
      </c>
      <c r="F2474" s="62">
        <f t="shared" si="107"/>
        <v>0</v>
      </c>
      <c r="G2474" s="15"/>
    </row>
    <row r="2475" spans="2:7" s="18" customFormat="1" x14ac:dyDescent="0.45">
      <c r="B2475" s="38" t="s">
        <v>16</v>
      </c>
      <c r="C2475" s="61"/>
      <c r="D2475" s="61"/>
      <c r="E2475" s="61"/>
      <c r="F2475" s="62">
        <f t="shared" si="107"/>
        <v>0</v>
      </c>
      <c r="G2475" s="15"/>
    </row>
    <row r="2476" spans="2:7" s="18" customFormat="1" x14ac:dyDescent="0.45">
      <c r="B2476" s="38" t="s">
        <v>17</v>
      </c>
      <c r="C2476" s="61"/>
      <c r="D2476" s="61"/>
      <c r="E2476" s="61"/>
      <c r="F2476" s="62">
        <f t="shared" si="107"/>
        <v>0</v>
      </c>
      <c r="G2476" s="15"/>
    </row>
    <row r="2477" spans="2:7" s="18" customFormat="1" x14ac:dyDescent="0.45">
      <c r="B2477" s="38" t="s">
        <v>18</v>
      </c>
      <c r="C2477" s="61">
        <v>388.89</v>
      </c>
      <c r="D2477" s="61"/>
      <c r="E2477" s="61"/>
      <c r="F2477" s="62">
        <f t="shared" si="107"/>
        <v>0</v>
      </c>
      <c r="G2477" s="15"/>
    </row>
    <row r="2478" spans="2:7" s="18" customFormat="1" ht="35.25" x14ac:dyDescent="0.5">
      <c r="B2478" s="36" t="s">
        <v>19</v>
      </c>
      <c r="C2478" s="64">
        <f>C2477+C2476+C2475+C2474</f>
        <v>7082.64</v>
      </c>
      <c r="D2478" s="64">
        <f>D2477+D2476+D2475+D2474</f>
        <v>6000</v>
      </c>
      <c r="E2478" s="64">
        <f>E2477+E2476+E2475+E2474</f>
        <v>6000</v>
      </c>
      <c r="F2478" s="62">
        <f t="shared" si="107"/>
        <v>0</v>
      </c>
      <c r="G2478" s="15"/>
    </row>
    <row r="2479" spans="2:7" s="16" customFormat="1" x14ac:dyDescent="0.45">
      <c r="B2479" s="38" t="s">
        <v>20</v>
      </c>
      <c r="C2479" s="61"/>
      <c r="D2479" s="61"/>
      <c r="E2479" s="61"/>
      <c r="F2479" s="62">
        <f t="shared" si="107"/>
        <v>0</v>
      </c>
      <c r="G2479" s="15"/>
    </row>
    <row r="2480" spans="2:7" s="16" customFormat="1" x14ac:dyDescent="0.45">
      <c r="B2480" s="38" t="s">
        <v>21</v>
      </c>
      <c r="C2480" s="61"/>
      <c r="D2480" s="61"/>
      <c r="E2480" s="61"/>
      <c r="F2480" s="62">
        <f t="shared" si="107"/>
        <v>0</v>
      </c>
      <c r="G2480" s="15"/>
    </row>
    <row r="2481" spans="2:7" s="16" customFormat="1" x14ac:dyDescent="0.45">
      <c r="B2481" s="38" t="s">
        <v>22</v>
      </c>
      <c r="C2481" s="61"/>
      <c r="D2481" s="61"/>
      <c r="E2481" s="61"/>
      <c r="F2481" s="62">
        <f t="shared" si="107"/>
        <v>0</v>
      </c>
      <c r="G2481" s="15"/>
    </row>
    <row r="2482" spans="2:7" s="16" customFormat="1" ht="35.25" x14ac:dyDescent="0.5">
      <c r="B2482" s="36" t="s">
        <v>23</v>
      </c>
      <c r="C2482" s="64">
        <f>C2481+C2480+C2479</f>
        <v>0</v>
      </c>
      <c r="D2482" s="64">
        <f>D2481+D2480+D2479</f>
        <v>0</v>
      </c>
      <c r="E2482" s="64">
        <f>E2481+E2480+E2479</f>
        <v>0</v>
      </c>
      <c r="F2482" s="62">
        <f t="shared" si="107"/>
        <v>0</v>
      </c>
      <c r="G2482" s="15"/>
    </row>
    <row r="2483" spans="2:7" s="16" customFormat="1" ht="35.25" x14ac:dyDescent="0.5">
      <c r="B2483" s="36" t="s">
        <v>24</v>
      </c>
      <c r="C2483" s="71">
        <f>C2482+C2478+C2473+C2469</f>
        <v>161097.74</v>
      </c>
      <c r="D2483" s="71">
        <f>D2482+D2478+D2473+D2469</f>
        <v>8621</v>
      </c>
      <c r="E2483" s="71">
        <f>E2482+E2478+E2473+E2469</f>
        <v>10372.549999999999</v>
      </c>
      <c r="F2483" s="62">
        <f t="shared" si="107"/>
        <v>1751.5499999999993</v>
      </c>
      <c r="G2483" s="15"/>
    </row>
    <row r="2484" spans="2:7" s="16" customFormat="1" ht="35.25" x14ac:dyDescent="0.5">
      <c r="B2484" s="39"/>
      <c r="C2484" s="67"/>
      <c r="D2484" s="67"/>
      <c r="E2484" s="67"/>
      <c r="F2484" s="68"/>
      <c r="G2484" s="15"/>
    </row>
    <row r="2485" spans="2:7" s="16" customFormat="1" ht="35.25" x14ac:dyDescent="0.5">
      <c r="B2485" s="39"/>
      <c r="C2485" s="67"/>
      <c r="D2485" s="67"/>
      <c r="E2485" s="67"/>
      <c r="F2485" s="68"/>
      <c r="G2485" s="15"/>
    </row>
    <row r="2486" spans="2:7" s="16" customFormat="1" ht="35.25" x14ac:dyDescent="0.5">
      <c r="B2486" s="36" t="s">
        <v>160</v>
      </c>
      <c r="C2486" s="59" t="s">
        <v>5</v>
      </c>
      <c r="D2486" s="59" t="s">
        <v>6</v>
      </c>
      <c r="E2486" s="59" t="s">
        <v>6</v>
      </c>
      <c r="F2486" s="60" t="s">
        <v>175</v>
      </c>
      <c r="G2486" s="15"/>
    </row>
    <row r="2487" spans="2:7" s="16" customFormat="1" ht="35.25" x14ac:dyDescent="0.5">
      <c r="B2487" s="37">
        <v>610011</v>
      </c>
      <c r="C2487" s="59" t="s">
        <v>169</v>
      </c>
      <c r="D2487" s="59" t="s">
        <v>169</v>
      </c>
      <c r="E2487" s="59" t="s">
        <v>174</v>
      </c>
      <c r="F2487" s="60" t="s">
        <v>176</v>
      </c>
      <c r="G2487" s="15"/>
    </row>
    <row r="2488" spans="2:7" s="16" customFormat="1" x14ac:dyDescent="0.45">
      <c r="B2488" s="38" t="s">
        <v>7</v>
      </c>
      <c r="C2488" s="61">
        <v>255659.41</v>
      </c>
      <c r="D2488" s="61">
        <v>384779.8</v>
      </c>
      <c r="E2488" s="61">
        <v>403976</v>
      </c>
      <c r="F2488" s="62">
        <f t="shared" ref="F2488:F2505" si="108">E2488-D2488</f>
        <v>19196.200000000012</v>
      </c>
      <c r="G2488" s="15"/>
    </row>
    <row r="2489" spans="2:7" s="16" customFormat="1" x14ac:dyDescent="0.45">
      <c r="B2489" s="38" t="s">
        <v>8</v>
      </c>
      <c r="C2489" s="61"/>
      <c r="D2489" s="61"/>
      <c r="E2489" s="61"/>
      <c r="F2489" s="62">
        <f t="shared" si="108"/>
        <v>0</v>
      </c>
      <c r="G2489" s="15"/>
    </row>
    <row r="2490" spans="2:7" s="16" customFormat="1" x14ac:dyDescent="0.45">
      <c r="B2490" s="38" t="s">
        <v>9</v>
      </c>
      <c r="C2490" s="63">
        <v>73741.67</v>
      </c>
      <c r="D2490" s="61">
        <v>153911.92000000001</v>
      </c>
      <c r="E2490" s="61">
        <v>161590.51999999999</v>
      </c>
      <c r="F2490" s="62">
        <f t="shared" si="108"/>
        <v>7678.5999999999767</v>
      </c>
      <c r="G2490" s="15"/>
    </row>
    <row r="2491" spans="2:7" s="16" customFormat="1" ht="35.25" x14ac:dyDescent="0.5">
      <c r="B2491" s="36" t="s">
        <v>10</v>
      </c>
      <c r="C2491" s="64">
        <f>C2490+C2489+C2488</f>
        <v>329401.08</v>
      </c>
      <c r="D2491" s="64">
        <f>D2490+D2489+D2488</f>
        <v>538691.72</v>
      </c>
      <c r="E2491" s="64">
        <f>E2490+E2489+E2488</f>
        <v>565566.52</v>
      </c>
      <c r="F2491" s="62">
        <f t="shared" si="108"/>
        <v>26874.800000000047</v>
      </c>
      <c r="G2491" s="15"/>
    </row>
    <row r="2492" spans="2:7" s="16" customFormat="1" x14ac:dyDescent="0.45">
      <c r="B2492" s="38" t="s">
        <v>11</v>
      </c>
      <c r="C2492" s="63">
        <v>20461.919999999998</v>
      </c>
      <c r="D2492" s="63"/>
      <c r="E2492" s="63"/>
      <c r="F2492" s="62">
        <f t="shared" si="108"/>
        <v>0</v>
      </c>
      <c r="G2492" s="15"/>
    </row>
    <row r="2493" spans="2:7" s="16" customFormat="1" x14ac:dyDescent="0.45">
      <c r="B2493" s="38" t="s">
        <v>12</v>
      </c>
      <c r="C2493" s="61">
        <v>7064.78</v>
      </c>
      <c r="D2493" s="61">
        <v>1200</v>
      </c>
      <c r="E2493" s="61">
        <v>1315</v>
      </c>
      <c r="F2493" s="62">
        <f t="shared" si="108"/>
        <v>115</v>
      </c>
      <c r="G2493" s="15"/>
    </row>
    <row r="2494" spans="2:7" s="16" customFormat="1" x14ac:dyDescent="0.45">
      <c r="B2494" s="38" t="s">
        <v>13</v>
      </c>
      <c r="C2494" s="61">
        <v>4771.3</v>
      </c>
      <c r="D2494" s="61">
        <v>1868.2</v>
      </c>
      <c r="E2494" s="61"/>
      <c r="F2494" s="62">
        <f t="shared" si="108"/>
        <v>-1868.2</v>
      </c>
      <c r="G2494" s="15"/>
    </row>
    <row r="2495" spans="2:7" s="16" customFormat="1" ht="35.25" x14ac:dyDescent="0.5">
      <c r="B2495" s="36" t="s">
        <v>14</v>
      </c>
      <c r="C2495" s="64">
        <f>C2494+C2493+C2492</f>
        <v>32298</v>
      </c>
      <c r="D2495" s="64">
        <f>D2494+D2493+D2492</f>
        <v>3068.2</v>
      </c>
      <c r="E2495" s="64">
        <f>E2494+E2493+E2492</f>
        <v>1315</v>
      </c>
      <c r="F2495" s="62">
        <f t="shared" si="108"/>
        <v>-1753.1999999999998</v>
      </c>
      <c r="G2495" s="15"/>
    </row>
    <row r="2496" spans="2:7" s="16" customFormat="1" x14ac:dyDescent="0.45">
      <c r="B2496" s="38" t="s">
        <v>15</v>
      </c>
      <c r="C2496" s="61">
        <v>165600</v>
      </c>
      <c r="D2496" s="61">
        <v>132160</v>
      </c>
      <c r="E2496" s="61"/>
      <c r="F2496" s="62">
        <f t="shared" si="108"/>
        <v>-132160</v>
      </c>
      <c r="G2496" s="15"/>
    </row>
    <row r="2497" spans="2:7" s="16" customFormat="1" x14ac:dyDescent="0.45">
      <c r="B2497" s="38" t="s">
        <v>16</v>
      </c>
      <c r="C2497" s="61"/>
      <c r="D2497" s="61"/>
      <c r="E2497" s="61">
        <v>297.02</v>
      </c>
      <c r="F2497" s="62">
        <f t="shared" si="108"/>
        <v>297.02</v>
      </c>
      <c r="G2497" s="15"/>
    </row>
    <row r="2498" spans="2:7" s="16" customFormat="1" x14ac:dyDescent="0.45">
      <c r="B2498" s="38" t="s">
        <v>17</v>
      </c>
      <c r="C2498" s="61"/>
      <c r="D2498" s="61"/>
      <c r="E2498" s="61"/>
      <c r="F2498" s="62">
        <f t="shared" si="108"/>
        <v>0</v>
      </c>
      <c r="G2498" s="15"/>
    </row>
    <row r="2499" spans="2:7" s="16" customFormat="1" x14ac:dyDescent="0.45">
      <c r="B2499" s="38" t="s">
        <v>18</v>
      </c>
      <c r="C2499" s="61"/>
      <c r="D2499" s="61"/>
      <c r="E2499" s="61"/>
      <c r="F2499" s="62">
        <f t="shared" si="108"/>
        <v>0</v>
      </c>
      <c r="G2499" s="15"/>
    </row>
    <row r="2500" spans="2:7" s="16" customFormat="1" ht="35.25" x14ac:dyDescent="0.5">
      <c r="B2500" s="36" t="s">
        <v>19</v>
      </c>
      <c r="C2500" s="64">
        <f>C2499+C2498+C2497+C2496</f>
        <v>165600</v>
      </c>
      <c r="D2500" s="64">
        <f>D2499+D2498+D2497+D2496</f>
        <v>132160</v>
      </c>
      <c r="E2500" s="64">
        <f>E2499+E2498+E2497+E2496</f>
        <v>297.02</v>
      </c>
      <c r="F2500" s="62">
        <f t="shared" si="108"/>
        <v>-131862.98000000001</v>
      </c>
      <c r="G2500" s="15"/>
    </row>
    <row r="2501" spans="2:7" s="16" customFormat="1" x14ac:dyDescent="0.45">
      <c r="B2501" s="38" t="s">
        <v>20</v>
      </c>
      <c r="C2501" s="61"/>
      <c r="D2501" s="61"/>
      <c r="E2501" s="61"/>
      <c r="F2501" s="62">
        <f t="shared" si="108"/>
        <v>0</v>
      </c>
      <c r="G2501" s="15"/>
    </row>
    <row r="2502" spans="2:7" s="16" customFormat="1" x14ac:dyDescent="0.45">
      <c r="B2502" s="38" t="s">
        <v>21</v>
      </c>
      <c r="C2502" s="61"/>
      <c r="D2502" s="61"/>
      <c r="E2502" s="61"/>
      <c r="F2502" s="62">
        <f t="shared" si="108"/>
        <v>0</v>
      </c>
      <c r="G2502" s="15"/>
    </row>
    <row r="2503" spans="2:7" s="16" customFormat="1" x14ac:dyDescent="0.45">
      <c r="B2503" s="38" t="s">
        <v>22</v>
      </c>
      <c r="C2503" s="61"/>
      <c r="D2503" s="61"/>
      <c r="E2503" s="61"/>
      <c r="F2503" s="62">
        <f t="shared" si="108"/>
        <v>0</v>
      </c>
      <c r="G2503" s="15"/>
    </row>
    <row r="2504" spans="2:7" s="16" customFormat="1" ht="35.25" x14ac:dyDescent="0.5">
      <c r="B2504" s="36" t="s">
        <v>23</v>
      </c>
      <c r="C2504" s="64">
        <f>C2503+C2502+C2501</f>
        <v>0</v>
      </c>
      <c r="D2504" s="64">
        <f>D2503+D2502+D2501</f>
        <v>0</v>
      </c>
      <c r="E2504" s="64">
        <f>E2503+E2502+E2501</f>
        <v>0</v>
      </c>
      <c r="F2504" s="62">
        <f t="shared" si="108"/>
        <v>0</v>
      </c>
      <c r="G2504" s="15"/>
    </row>
    <row r="2505" spans="2:7" s="16" customFormat="1" ht="35.25" x14ac:dyDescent="0.5">
      <c r="B2505" s="36" t="s">
        <v>24</v>
      </c>
      <c r="C2505" s="71">
        <f>C2504+C2500+C2495+C2491</f>
        <v>527299.08000000007</v>
      </c>
      <c r="D2505" s="71">
        <f>D2504+D2500+D2495+D2491</f>
        <v>673919.91999999993</v>
      </c>
      <c r="E2505" s="71">
        <f>E2504+E2500+E2495+E2491</f>
        <v>567178.54</v>
      </c>
      <c r="F2505" s="62">
        <f t="shared" si="108"/>
        <v>-106741.37999999989</v>
      </c>
      <c r="G2505" s="15"/>
    </row>
    <row r="2506" spans="2:7" s="16" customFormat="1" ht="35.25" x14ac:dyDescent="0.5">
      <c r="B2506" s="39"/>
      <c r="C2506" s="67"/>
      <c r="D2506" s="67"/>
      <c r="E2506" s="67"/>
      <c r="F2506" s="68"/>
      <c r="G2506" s="15"/>
    </row>
    <row r="2507" spans="2:7" s="16" customFormat="1" ht="35.25" x14ac:dyDescent="0.5">
      <c r="B2507" s="39"/>
      <c r="C2507" s="67"/>
      <c r="D2507" s="67"/>
      <c r="E2507" s="67"/>
      <c r="F2507" s="68"/>
      <c r="G2507" s="15"/>
    </row>
    <row r="2508" spans="2:7" s="16" customFormat="1" ht="35.25" x14ac:dyDescent="0.5">
      <c r="B2508" s="36" t="s">
        <v>153</v>
      </c>
      <c r="C2508" s="59" t="s">
        <v>5</v>
      </c>
      <c r="D2508" s="59" t="s">
        <v>6</v>
      </c>
      <c r="E2508" s="59" t="s">
        <v>6</v>
      </c>
      <c r="F2508" s="60" t="s">
        <v>175</v>
      </c>
      <c r="G2508" s="15"/>
    </row>
    <row r="2509" spans="2:7" s="16" customFormat="1" ht="35.25" x14ac:dyDescent="0.5">
      <c r="B2509" s="37">
        <v>610014</v>
      </c>
      <c r="C2509" s="59" t="s">
        <v>169</v>
      </c>
      <c r="D2509" s="59" t="s">
        <v>169</v>
      </c>
      <c r="E2509" s="59" t="s">
        <v>174</v>
      </c>
      <c r="F2509" s="60" t="s">
        <v>176</v>
      </c>
      <c r="G2509" s="15"/>
    </row>
    <row r="2510" spans="2:7" s="16" customFormat="1" x14ac:dyDescent="0.45">
      <c r="B2510" s="38" t="s">
        <v>7</v>
      </c>
      <c r="C2510" s="61"/>
      <c r="D2510" s="61"/>
      <c r="E2510" s="61"/>
      <c r="F2510" s="62">
        <f t="shared" ref="F2510:F2527" si="109">E2510-D2510</f>
        <v>0</v>
      </c>
      <c r="G2510" s="15"/>
    </row>
    <row r="2511" spans="2:7" s="16" customFormat="1" x14ac:dyDescent="0.45">
      <c r="B2511" s="38" t="s">
        <v>8</v>
      </c>
      <c r="C2511" s="61"/>
      <c r="D2511" s="61"/>
      <c r="E2511" s="61"/>
      <c r="F2511" s="62">
        <f t="shared" si="109"/>
        <v>0</v>
      </c>
      <c r="G2511" s="15"/>
    </row>
    <row r="2512" spans="2:7" s="16" customFormat="1" x14ac:dyDescent="0.45">
      <c r="B2512" s="38" t="s">
        <v>9</v>
      </c>
      <c r="C2512" s="63"/>
      <c r="D2512" s="61"/>
      <c r="E2512" s="61"/>
      <c r="F2512" s="62">
        <f t="shared" si="109"/>
        <v>0</v>
      </c>
      <c r="G2512" s="15"/>
    </row>
    <row r="2513" spans="2:7" s="16" customFormat="1" ht="35.25" x14ac:dyDescent="0.5">
      <c r="B2513" s="36" t="s">
        <v>10</v>
      </c>
      <c r="C2513" s="64">
        <f>C2512+C2511+C2510</f>
        <v>0</v>
      </c>
      <c r="D2513" s="64">
        <f>D2512+D2511+D2510</f>
        <v>0</v>
      </c>
      <c r="E2513" s="64">
        <f>E2512+E2511+E2510</f>
        <v>0</v>
      </c>
      <c r="F2513" s="62">
        <f t="shared" si="109"/>
        <v>0</v>
      </c>
      <c r="G2513" s="15"/>
    </row>
    <row r="2514" spans="2:7" s="16" customFormat="1" x14ac:dyDescent="0.45">
      <c r="B2514" s="38" t="s">
        <v>11</v>
      </c>
      <c r="C2514" s="63">
        <v>4194.05</v>
      </c>
      <c r="D2514" s="63"/>
      <c r="E2514" s="63"/>
      <c r="F2514" s="62">
        <f t="shared" si="109"/>
        <v>0</v>
      </c>
      <c r="G2514" s="15"/>
    </row>
    <row r="2515" spans="2:7" s="16" customFormat="1" x14ac:dyDescent="0.45">
      <c r="B2515" s="38" t="s">
        <v>12</v>
      </c>
      <c r="C2515" s="61">
        <v>1000</v>
      </c>
      <c r="D2515" s="61"/>
      <c r="E2515" s="61"/>
      <c r="F2515" s="62">
        <f t="shared" si="109"/>
        <v>0</v>
      </c>
      <c r="G2515" s="15"/>
    </row>
    <row r="2516" spans="2:7" s="16" customFormat="1" x14ac:dyDescent="0.45">
      <c r="B2516" s="38" t="s">
        <v>13</v>
      </c>
      <c r="C2516" s="61"/>
      <c r="D2516" s="61"/>
      <c r="E2516" s="61"/>
      <c r="F2516" s="62">
        <f t="shared" si="109"/>
        <v>0</v>
      </c>
      <c r="G2516" s="15"/>
    </row>
    <row r="2517" spans="2:7" s="16" customFormat="1" ht="35.25" x14ac:dyDescent="0.5">
      <c r="B2517" s="36" t="s">
        <v>14</v>
      </c>
      <c r="C2517" s="64">
        <f>C2516+C2515+C2514</f>
        <v>5194.05</v>
      </c>
      <c r="D2517" s="64">
        <f>D2516+D2515+D2514</f>
        <v>0</v>
      </c>
      <c r="E2517" s="64">
        <f>E2516+E2515+E2514</f>
        <v>0</v>
      </c>
      <c r="F2517" s="62">
        <f t="shared" si="109"/>
        <v>0</v>
      </c>
      <c r="G2517" s="15"/>
    </row>
    <row r="2518" spans="2:7" s="16" customFormat="1" x14ac:dyDescent="0.45">
      <c r="B2518" s="38" t="s">
        <v>15</v>
      </c>
      <c r="C2518" s="61"/>
      <c r="D2518" s="61"/>
      <c r="E2518" s="61"/>
      <c r="F2518" s="62">
        <f t="shared" si="109"/>
        <v>0</v>
      </c>
      <c r="G2518" s="15"/>
    </row>
    <row r="2519" spans="2:7" s="16" customFormat="1" x14ac:dyDescent="0.45">
      <c r="B2519" s="38" t="s">
        <v>16</v>
      </c>
      <c r="C2519" s="61"/>
      <c r="D2519" s="61"/>
      <c r="E2519" s="61"/>
      <c r="F2519" s="62">
        <f t="shared" si="109"/>
        <v>0</v>
      </c>
      <c r="G2519" s="15"/>
    </row>
    <row r="2520" spans="2:7" s="16" customFormat="1" x14ac:dyDescent="0.45">
      <c r="B2520" s="38" t="s">
        <v>17</v>
      </c>
      <c r="C2520" s="61"/>
      <c r="D2520" s="61"/>
      <c r="E2520" s="61"/>
      <c r="F2520" s="62">
        <f t="shared" si="109"/>
        <v>0</v>
      </c>
      <c r="G2520" s="15"/>
    </row>
    <row r="2521" spans="2:7" s="16" customFormat="1" x14ac:dyDescent="0.45">
      <c r="B2521" s="38" t="s">
        <v>18</v>
      </c>
      <c r="C2521" s="61"/>
      <c r="D2521" s="61"/>
      <c r="E2521" s="61"/>
      <c r="F2521" s="62">
        <f t="shared" si="109"/>
        <v>0</v>
      </c>
      <c r="G2521" s="15"/>
    </row>
    <row r="2522" spans="2:7" s="16" customFormat="1" ht="35.25" x14ac:dyDescent="0.5">
      <c r="B2522" s="36" t="s">
        <v>19</v>
      </c>
      <c r="C2522" s="64">
        <f>C2521+C2520+C2519+C2518</f>
        <v>0</v>
      </c>
      <c r="D2522" s="64">
        <f>D2521+D2520+D2519+D2518</f>
        <v>0</v>
      </c>
      <c r="E2522" s="64">
        <f>E2521+E2520+E2519+E2518</f>
        <v>0</v>
      </c>
      <c r="F2522" s="62">
        <f t="shared" si="109"/>
        <v>0</v>
      </c>
      <c r="G2522" s="15"/>
    </row>
    <row r="2523" spans="2:7" s="16" customFormat="1" x14ac:dyDescent="0.45">
      <c r="B2523" s="38" t="s">
        <v>20</v>
      </c>
      <c r="C2523" s="61"/>
      <c r="D2523" s="61"/>
      <c r="E2523" s="61"/>
      <c r="F2523" s="62">
        <f t="shared" si="109"/>
        <v>0</v>
      </c>
      <c r="G2523" s="15"/>
    </row>
    <row r="2524" spans="2:7" s="16" customFormat="1" x14ac:dyDescent="0.45">
      <c r="B2524" s="38" t="s">
        <v>21</v>
      </c>
      <c r="C2524" s="61"/>
      <c r="D2524" s="61"/>
      <c r="E2524" s="61"/>
      <c r="F2524" s="62">
        <f t="shared" si="109"/>
        <v>0</v>
      </c>
      <c r="G2524" s="15"/>
    </row>
    <row r="2525" spans="2:7" s="16" customFormat="1" x14ac:dyDescent="0.45">
      <c r="B2525" s="38" t="s">
        <v>22</v>
      </c>
      <c r="C2525" s="61"/>
      <c r="D2525" s="61"/>
      <c r="E2525" s="61"/>
      <c r="F2525" s="62">
        <f t="shared" si="109"/>
        <v>0</v>
      </c>
      <c r="G2525" s="15"/>
    </row>
    <row r="2526" spans="2:7" s="16" customFormat="1" ht="35.25" x14ac:dyDescent="0.5">
      <c r="B2526" s="36" t="s">
        <v>23</v>
      </c>
      <c r="C2526" s="64">
        <f>C2525+C2524+C2523</f>
        <v>0</v>
      </c>
      <c r="D2526" s="64">
        <f>D2525+D2524+D2523</f>
        <v>0</v>
      </c>
      <c r="E2526" s="64">
        <f>E2525+E2524+E2523</f>
        <v>0</v>
      </c>
      <c r="F2526" s="62">
        <f t="shared" si="109"/>
        <v>0</v>
      </c>
      <c r="G2526" s="15"/>
    </row>
    <row r="2527" spans="2:7" s="16" customFormat="1" ht="35.25" x14ac:dyDescent="0.5">
      <c r="B2527" s="36" t="s">
        <v>24</v>
      </c>
      <c r="C2527" s="71">
        <f>C2526+C2522+C2517+C2513</f>
        <v>5194.05</v>
      </c>
      <c r="D2527" s="71">
        <f>D2526+D2522+D2517+D2513</f>
        <v>0</v>
      </c>
      <c r="E2527" s="71">
        <f>E2526+E2522+E2517+E2513</f>
        <v>0</v>
      </c>
      <c r="F2527" s="62">
        <f t="shared" si="109"/>
        <v>0</v>
      </c>
      <c r="G2527" s="15"/>
    </row>
    <row r="2528" spans="2:7" s="16" customFormat="1" ht="35.25" x14ac:dyDescent="0.5">
      <c r="B2528" s="39"/>
      <c r="C2528" s="67"/>
      <c r="D2528" s="67"/>
      <c r="E2528" s="67"/>
      <c r="F2528" s="68"/>
      <c r="G2528" s="15"/>
    </row>
    <row r="2529" spans="2:7" s="18" customFormat="1" ht="35.25" x14ac:dyDescent="0.5">
      <c r="B2529" s="39"/>
      <c r="C2529" s="67"/>
      <c r="D2529" s="67"/>
      <c r="E2529" s="67"/>
      <c r="F2529" s="68"/>
      <c r="G2529" s="15"/>
    </row>
    <row r="2530" spans="2:7" s="18" customFormat="1" ht="35.25" x14ac:dyDescent="0.5">
      <c r="B2530" s="39" t="s">
        <v>93</v>
      </c>
      <c r="C2530" s="67"/>
      <c r="D2530" s="67"/>
      <c r="E2530" s="67"/>
      <c r="F2530" s="68"/>
      <c r="G2530" s="15"/>
    </row>
    <row r="2531" spans="2:7" s="18" customFormat="1" ht="35.25" x14ac:dyDescent="0.5">
      <c r="B2531" s="39"/>
      <c r="C2531" s="67"/>
      <c r="D2531" s="67"/>
      <c r="E2531" s="67"/>
      <c r="F2531" s="68"/>
      <c r="G2531" s="15"/>
    </row>
    <row r="2532" spans="2:7" s="16" customFormat="1" ht="35.25" x14ac:dyDescent="0.5">
      <c r="B2532" s="39"/>
      <c r="C2532" s="67"/>
      <c r="D2532" s="67"/>
      <c r="E2532" s="67"/>
      <c r="F2532" s="68"/>
      <c r="G2532" s="15"/>
    </row>
    <row r="2533" spans="2:7" s="16" customFormat="1" ht="35.25" x14ac:dyDescent="0.5">
      <c r="B2533" s="36" t="s">
        <v>102</v>
      </c>
      <c r="C2533" s="59" t="s">
        <v>5</v>
      </c>
      <c r="D2533" s="59" t="s">
        <v>6</v>
      </c>
      <c r="E2533" s="59" t="s">
        <v>6</v>
      </c>
      <c r="F2533" s="60" t="s">
        <v>175</v>
      </c>
      <c r="G2533" s="15"/>
    </row>
    <row r="2534" spans="2:7" s="16" customFormat="1" ht="35.25" x14ac:dyDescent="0.5">
      <c r="B2534" s="37">
        <v>620001</v>
      </c>
      <c r="C2534" s="59" t="s">
        <v>169</v>
      </c>
      <c r="D2534" s="59" t="s">
        <v>169</v>
      </c>
      <c r="E2534" s="59" t="s">
        <v>174</v>
      </c>
      <c r="F2534" s="60" t="s">
        <v>176</v>
      </c>
      <c r="G2534" s="15"/>
    </row>
    <row r="2535" spans="2:7" s="18" customFormat="1" x14ac:dyDescent="0.45">
      <c r="B2535" s="38" t="s">
        <v>7</v>
      </c>
      <c r="C2535" s="61">
        <v>371702.17</v>
      </c>
      <c r="D2535" s="61">
        <v>396456.88</v>
      </c>
      <c r="E2535" s="61">
        <v>415525.61</v>
      </c>
      <c r="F2535" s="62">
        <f t="shared" ref="F2535:F2552" si="110">E2535-D2535</f>
        <v>19068.729999999981</v>
      </c>
      <c r="G2535" s="15"/>
    </row>
    <row r="2536" spans="2:7" s="18" customFormat="1" x14ac:dyDescent="0.45">
      <c r="B2536" s="38" t="s">
        <v>8</v>
      </c>
      <c r="C2536" s="61"/>
      <c r="D2536" s="61"/>
      <c r="E2536" s="61"/>
      <c r="F2536" s="62">
        <f t="shared" si="110"/>
        <v>0</v>
      </c>
      <c r="G2536" s="15"/>
    </row>
    <row r="2537" spans="2:7" s="17" customFormat="1" x14ac:dyDescent="0.45">
      <c r="B2537" s="38" t="s">
        <v>9</v>
      </c>
      <c r="C2537" s="63">
        <v>139347.70000000001</v>
      </c>
      <c r="D2537" s="61">
        <v>158582.75</v>
      </c>
      <c r="E2537" s="61">
        <v>166210.23999999999</v>
      </c>
      <c r="F2537" s="62">
        <f t="shared" si="110"/>
        <v>7627.4899999999907</v>
      </c>
      <c r="G2537" s="19"/>
    </row>
    <row r="2538" spans="2:7" s="17" customFormat="1" ht="35.25" x14ac:dyDescent="0.5">
      <c r="B2538" s="36" t="s">
        <v>10</v>
      </c>
      <c r="C2538" s="64">
        <f>C2537+C2536+C2535</f>
        <v>511049.87</v>
      </c>
      <c r="D2538" s="64">
        <f>D2537+D2536+D2535</f>
        <v>555039.63</v>
      </c>
      <c r="E2538" s="64">
        <f>E2537+E2536+E2535</f>
        <v>581735.85</v>
      </c>
      <c r="F2538" s="62">
        <f t="shared" si="110"/>
        <v>26696.219999999972</v>
      </c>
      <c r="G2538" s="19"/>
    </row>
    <row r="2539" spans="2:7" s="17" customFormat="1" x14ac:dyDescent="0.45">
      <c r="B2539" s="38" t="s">
        <v>11</v>
      </c>
      <c r="C2539" s="63">
        <v>3383.77</v>
      </c>
      <c r="D2539" s="63"/>
      <c r="E2539" s="63"/>
      <c r="F2539" s="62">
        <f t="shared" si="110"/>
        <v>0</v>
      </c>
      <c r="G2539" s="19"/>
    </row>
    <row r="2540" spans="2:7" s="18" customFormat="1" x14ac:dyDescent="0.45">
      <c r="B2540" s="38" t="s">
        <v>12</v>
      </c>
      <c r="C2540" s="61">
        <v>536646.97</v>
      </c>
      <c r="D2540" s="61">
        <v>415347.51</v>
      </c>
      <c r="E2540" s="61">
        <v>860789.6</v>
      </c>
      <c r="F2540" s="62">
        <f t="shared" si="110"/>
        <v>445442.08999999997</v>
      </c>
      <c r="G2540" s="15"/>
    </row>
    <row r="2541" spans="2:7" s="18" customFormat="1" x14ac:dyDescent="0.45">
      <c r="B2541" s="38" t="s">
        <v>13</v>
      </c>
      <c r="C2541" s="61">
        <v>20874.38</v>
      </c>
      <c r="D2541" s="61">
        <v>1000</v>
      </c>
      <c r="E2541" s="61">
        <v>1000</v>
      </c>
      <c r="F2541" s="62">
        <f t="shared" si="110"/>
        <v>0</v>
      </c>
      <c r="G2541" s="15"/>
    </row>
    <row r="2542" spans="2:7" s="18" customFormat="1" ht="35.25" x14ac:dyDescent="0.5">
      <c r="B2542" s="36" t="s">
        <v>14</v>
      </c>
      <c r="C2542" s="64">
        <f>C2541+C2540+C2539</f>
        <v>560905.12</v>
      </c>
      <c r="D2542" s="64">
        <f>D2541+D2540+D2539</f>
        <v>416347.51</v>
      </c>
      <c r="E2542" s="64">
        <f>E2541+E2540+E2539</f>
        <v>861789.6</v>
      </c>
      <c r="F2542" s="62">
        <f t="shared" si="110"/>
        <v>445442.08999999997</v>
      </c>
      <c r="G2542" s="15"/>
    </row>
    <row r="2543" spans="2:7" s="18" customFormat="1" x14ac:dyDescent="0.45">
      <c r="B2543" s="38" t="s">
        <v>15</v>
      </c>
      <c r="C2543" s="61"/>
      <c r="D2543" s="61">
        <v>3400</v>
      </c>
      <c r="E2543" s="61">
        <v>3400</v>
      </c>
      <c r="F2543" s="62">
        <f t="shared" si="110"/>
        <v>0</v>
      </c>
      <c r="G2543" s="15"/>
    </row>
    <row r="2544" spans="2:7" s="18" customFormat="1" x14ac:dyDescent="0.45">
      <c r="B2544" s="38" t="s">
        <v>16</v>
      </c>
      <c r="C2544" s="61"/>
      <c r="D2544" s="61"/>
      <c r="E2544" s="61"/>
      <c r="F2544" s="62">
        <f t="shared" si="110"/>
        <v>0</v>
      </c>
      <c r="G2544" s="15"/>
    </row>
    <row r="2545" spans="2:7" s="18" customFormat="1" x14ac:dyDescent="0.45">
      <c r="B2545" s="38" t="s">
        <v>17</v>
      </c>
      <c r="C2545" s="61"/>
      <c r="D2545" s="61"/>
      <c r="E2545" s="61"/>
      <c r="F2545" s="62">
        <f t="shared" si="110"/>
        <v>0</v>
      </c>
      <c r="G2545" s="15"/>
    </row>
    <row r="2546" spans="2:7" s="16" customFormat="1" x14ac:dyDescent="0.45">
      <c r="B2546" s="38" t="s">
        <v>18</v>
      </c>
      <c r="C2546" s="61">
        <v>2070</v>
      </c>
      <c r="D2546" s="61"/>
      <c r="E2546" s="61"/>
      <c r="F2546" s="62">
        <f t="shared" si="110"/>
        <v>0</v>
      </c>
      <c r="G2546" s="15"/>
    </row>
    <row r="2547" spans="2:7" s="16" customFormat="1" ht="35.25" x14ac:dyDescent="0.5">
      <c r="B2547" s="36" t="s">
        <v>19</v>
      </c>
      <c r="C2547" s="64">
        <f>C2546+C2545+C2544+C2543</f>
        <v>2070</v>
      </c>
      <c r="D2547" s="64">
        <f>D2546+D2545+D2544+D2543</f>
        <v>3400</v>
      </c>
      <c r="E2547" s="64">
        <f>E2546+E2545+E2544+E2543</f>
        <v>3400</v>
      </c>
      <c r="F2547" s="62">
        <f t="shared" si="110"/>
        <v>0</v>
      </c>
      <c r="G2547" s="15"/>
    </row>
    <row r="2548" spans="2:7" s="16" customFormat="1" x14ac:dyDescent="0.45">
      <c r="B2548" s="38" t="s">
        <v>20</v>
      </c>
      <c r="C2548" s="61">
        <f>644435.2+79322.76</f>
        <v>723757.96</v>
      </c>
      <c r="D2548" s="61">
        <f>30505.11+183731.8</f>
        <v>214236.90999999997</v>
      </c>
      <c r="E2548" s="61"/>
      <c r="F2548" s="62">
        <f t="shared" si="110"/>
        <v>-214236.90999999997</v>
      </c>
      <c r="G2548" s="15"/>
    </row>
    <row r="2549" spans="2:7" s="16" customFormat="1" x14ac:dyDescent="0.45">
      <c r="B2549" s="38" t="s">
        <v>21</v>
      </c>
      <c r="C2549" s="61"/>
      <c r="D2549" s="61"/>
      <c r="E2549" s="61"/>
      <c r="F2549" s="62">
        <f t="shared" si="110"/>
        <v>0</v>
      </c>
      <c r="G2549" s="15"/>
    </row>
    <row r="2550" spans="2:7" s="16" customFormat="1" x14ac:dyDescent="0.45">
      <c r="B2550" s="38" t="s">
        <v>22</v>
      </c>
      <c r="C2550" s="61"/>
      <c r="D2550" s="61"/>
      <c r="E2550" s="61"/>
      <c r="F2550" s="62">
        <f t="shared" si="110"/>
        <v>0</v>
      </c>
      <c r="G2550" s="15"/>
    </row>
    <row r="2551" spans="2:7" s="16" customFormat="1" ht="35.25" x14ac:dyDescent="0.5">
      <c r="B2551" s="36" t="s">
        <v>23</v>
      </c>
      <c r="C2551" s="64">
        <f>C2550+C2549+C2548</f>
        <v>723757.96</v>
      </c>
      <c r="D2551" s="64">
        <f>D2550+D2549+D2548</f>
        <v>214236.90999999997</v>
      </c>
      <c r="E2551" s="64">
        <f>E2550+E2549+E2548</f>
        <v>0</v>
      </c>
      <c r="F2551" s="62">
        <f t="shared" si="110"/>
        <v>-214236.90999999997</v>
      </c>
      <c r="G2551" s="15"/>
    </row>
    <row r="2552" spans="2:7" s="16" customFormat="1" ht="35.25" x14ac:dyDescent="0.5">
      <c r="B2552" s="36" t="s">
        <v>24</v>
      </c>
      <c r="C2552" s="71">
        <f>C2551+C2547+C2542+C2538</f>
        <v>1797782.9500000002</v>
      </c>
      <c r="D2552" s="71">
        <f>D2551+D2547+D2542+D2538</f>
        <v>1189024.0499999998</v>
      </c>
      <c r="E2552" s="71">
        <f>E2551+E2547+E2542+E2538</f>
        <v>1446925.45</v>
      </c>
      <c r="F2552" s="62">
        <f t="shared" si="110"/>
        <v>257901.40000000014</v>
      </c>
      <c r="G2552" s="15"/>
    </row>
    <row r="2553" spans="2:7" s="16" customFormat="1" ht="35.25" x14ac:dyDescent="0.5">
      <c r="B2553" s="39"/>
      <c r="C2553" s="67"/>
      <c r="D2553" s="67"/>
      <c r="E2553" s="67"/>
      <c r="F2553" s="68"/>
      <c r="G2553" s="15"/>
    </row>
    <row r="2554" spans="2:7" s="16" customFormat="1" x14ac:dyDescent="0.45">
      <c r="B2554" s="40"/>
      <c r="C2554" s="69"/>
      <c r="D2554" s="69"/>
      <c r="E2554" s="69"/>
      <c r="F2554" s="70"/>
      <c r="G2554" s="15"/>
    </row>
    <row r="2555" spans="2:7" s="16" customFormat="1" ht="35.25" x14ac:dyDescent="0.5">
      <c r="B2555" s="36" t="s">
        <v>103</v>
      </c>
      <c r="C2555" s="59" t="s">
        <v>5</v>
      </c>
      <c r="D2555" s="59" t="s">
        <v>6</v>
      </c>
      <c r="E2555" s="59" t="s">
        <v>6</v>
      </c>
      <c r="F2555" s="60" t="s">
        <v>175</v>
      </c>
      <c r="G2555" s="15"/>
    </row>
    <row r="2556" spans="2:7" s="16" customFormat="1" ht="35.25" x14ac:dyDescent="0.5">
      <c r="B2556" s="37">
        <v>620004</v>
      </c>
      <c r="C2556" s="59" t="s">
        <v>169</v>
      </c>
      <c r="D2556" s="59" t="s">
        <v>169</v>
      </c>
      <c r="E2556" s="59" t="s">
        <v>174</v>
      </c>
      <c r="F2556" s="60" t="s">
        <v>176</v>
      </c>
      <c r="G2556" s="15"/>
    </row>
    <row r="2557" spans="2:7" s="16" customFormat="1" x14ac:dyDescent="0.45">
      <c r="B2557" s="38" t="s">
        <v>7</v>
      </c>
      <c r="C2557" s="61"/>
      <c r="D2557" s="61"/>
      <c r="E2557" s="61"/>
      <c r="F2557" s="62">
        <f t="shared" ref="F2557:F2574" si="111">E2557-D2557</f>
        <v>0</v>
      </c>
      <c r="G2557" s="15"/>
    </row>
    <row r="2558" spans="2:7" s="16" customFormat="1" x14ac:dyDescent="0.45">
      <c r="B2558" s="38" t="s">
        <v>8</v>
      </c>
      <c r="C2558" s="61"/>
      <c r="D2558" s="61"/>
      <c r="E2558" s="61"/>
      <c r="F2558" s="62">
        <f t="shared" si="111"/>
        <v>0</v>
      </c>
      <c r="G2558" s="15"/>
    </row>
    <row r="2559" spans="2:7" s="16" customFormat="1" x14ac:dyDescent="0.45">
      <c r="B2559" s="38" t="s">
        <v>9</v>
      </c>
      <c r="C2559" s="63"/>
      <c r="D2559" s="61"/>
      <c r="E2559" s="61"/>
      <c r="F2559" s="62">
        <f t="shared" si="111"/>
        <v>0</v>
      </c>
      <c r="G2559" s="15"/>
    </row>
    <row r="2560" spans="2:7" s="16" customFormat="1" ht="35.25" x14ac:dyDescent="0.5">
      <c r="B2560" s="36" t="s">
        <v>10</v>
      </c>
      <c r="C2560" s="64">
        <f>C2559+C2558+C2557</f>
        <v>0</v>
      </c>
      <c r="D2560" s="64">
        <f>D2559+D2558+D2557</f>
        <v>0</v>
      </c>
      <c r="E2560" s="64">
        <f>E2559+E2558+E2557</f>
        <v>0</v>
      </c>
      <c r="F2560" s="62">
        <f t="shared" si="111"/>
        <v>0</v>
      </c>
      <c r="G2560" s="15"/>
    </row>
    <row r="2561" spans="2:7" s="16" customFormat="1" x14ac:dyDescent="0.45">
      <c r="B2561" s="38" t="s">
        <v>11</v>
      </c>
      <c r="C2561" s="63"/>
      <c r="D2561" s="63"/>
      <c r="E2561" s="63"/>
      <c r="F2561" s="62">
        <f t="shared" si="111"/>
        <v>0</v>
      </c>
      <c r="G2561" s="15"/>
    </row>
    <row r="2562" spans="2:7" s="16" customFormat="1" x14ac:dyDescent="0.45">
      <c r="B2562" s="38" t="s">
        <v>12</v>
      </c>
      <c r="C2562" s="61">
        <v>181999.46</v>
      </c>
      <c r="D2562" s="61">
        <v>369903</v>
      </c>
      <c r="E2562" s="61">
        <v>70470.5</v>
      </c>
      <c r="F2562" s="62">
        <f t="shared" si="111"/>
        <v>-299432.5</v>
      </c>
      <c r="G2562" s="15"/>
    </row>
    <row r="2563" spans="2:7" s="16" customFormat="1" x14ac:dyDescent="0.45">
      <c r="B2563" s="38" t="s">
        <v>13</v>
      </c>
      <c r="C2563" s="61"/>
      <c r="D2563" s="61"/>
      <c r="E2563" s="61"/>
      <c r="F2563" s="62">
        <f t="shared" si="111"/>
        <v>0</v>
      </c>
      <c r="G2563" s="15"/>
    </row>
    <row r="2564" spans="2:7" s="16" customFormat="1" ht="35.25" x14ac:dyDescent="0.5">
      <c r="B2564" s="36" t="s">
        <v>14</v>
      </c>
      <c r="C2564" s="64">
        <f>C2563+C2562+C2561</f>
        <v>181999.46</v>
      </c>
      <c r="D2564" s="64">
        <f>D2563+D2562+D2561</f>
        <v>369903</v>
      </c>
      <c r="E2564" s="64">
        <f>E2563+E2562+E2561</f>
        <v>70470.5</v>
      </c>
      <c r="F2564" s="62">
        <f t="shared" si="111"/>
        <v>-299432.5</v>
      </c>
      <c r="G2564" s="15"/>
    </row>
    <row r="2565" spans="2:7" s="16" customFormat="1" x14ac:dyDescent="0.45">
      <c r="B2565" s="38" t="s">
        <v>15</v>
      </c>
      <c r="C2565" s="61">
        <v>46329.05</v>
      </c>
      <c r="D2565" s="61"/>
      <c r="E2565" s="61"/>
      <c r="F2565" s="62">
        <f t="shared" si="111"/>
        <v>0</v>
      </c>
      <c r="G2565" s="15"/>
    </row>
    <row r="2566" spans="2:7" s="16" customFormat="1" x14ac:dyDescent="0.45">
      <c r="B2566" s="38" t="s">
        <v>16</v>
      </c>
      <c r="C2566" s="61"/>
      <c r="D2566" s="61"/>
      <c r="E2566" s="61"/>
      <c r="F2566" s="62">
        <f t="shared" si="111"/>
        <v>0</v>
      </c>
      <c r="G2566" s="15"/>
    </row>
    <row r="2567" spans="2:7" s="16" customFormat="1" x14ac:dyDescent="0.45">
      <c r="B2567" s="38" t="s">
        <v>17</v>
      </c>
      <c r="C2567" s="61"/>
      <c r="D2567" s="61"/>
      <c r="E2567" s="61"/>
      <c r="F2567" s="62">
        <f t="shared" si="111"/>
        <v>0</v>
      </c>
      <c r="G2567" s="15"/>
    </row>
    <row r="2568" spans="2:7" s="16" customFormat="1" x14ac:dyDescent="0.45">
      <c r="B2568" s="38" t="s">
        <v>18</v>
      </c>
      <c r="C2568" s="61"/>
      <c r="D2568" s="61"/>
      <c r="E2568" s="61"/>
      <c r="F2568" s="62">
        <f t="shared" si="111"/>
        <v>0</v>
      </c>
      <c r="G2568" s="15"/>
    </row>
    <row r="2569" spans="2:7" s="16" customFormat="1" ht="35.25" x14ac:dyDescent="0.5">
      <c r="B2569" s="36" t="s">
        <v>19</v>
      </c>
      <c r="C2569" s="64">
        <f>C2568+C2567+C2566+C2565</f>
        <v>46329.05</v>
      </c>
      <c r="D2569" s="64">
        <f>D2568+D2567+D2566+D2565</f>
        <v>0</v>
      </c>
      <c r="E2569" s="64">
        <f>E2568+E2567+E2566+E2565</f>
        <v>0</v>
      </c>
      <c r="F2569" s="62">
        <f t="shared" si="111"/>
        <v>0</v>
      </c>
      <c r="G2569" s="15"/>
    </row>
    <row r="2570" spans="2:7" s="16" customFormat="1" x14ac:dyDescent="0.45">
      <c r="B2570" s="38" t="s">
        <v>20</v>
      </c>
      <c r="C2570" s="61"/>
      <c r="D2570" s="61"/>
      <c r="E2570" s="61"/>
      <c r="F2570" s="62">
        <f t="shared" si="111"/>
        <v>0</v>
      </c>
      <c r="G2570" s="15"/>
    </row>
    <row r="2571" spans="2:7" s="16" customFormat="1" x14ac:dyDescent="0.45">
      <c r="B2571" s="38" t="s">
        <v>21</v>
      </c>
      <c r="C2571" s="61"/>
      <c r="D2571" s="61"/>
      <c r="E2571" s="61"/>
      <c r="F2571" s="62">
        <f t="shared" si="111"/>
        <v>0</v>
      </c>
      <c r="G2571" s="15"/>
    </row>
    <row r="2572" spans="2:7" s="16" customFormat="1" x14ac:dyDescent="0.45">
      <c r="B2572" s="38" t="s">
        <v>22</v>
      </c>
      <c r="C2572" s="61"/>
      <c r="D2572" s="61"/>
      <c r="E2572" s="61"/>
      <c r="F2572" s="62">
        <f t="shared" si="111"/>
        <v>0</v>
      </c>
      <c r="G2572" s="15"/>
    </row>
    <row r="2573" spans="2:7" s="16" customFormat="1" ht="35.25" x14ac:dyDescent="0.5">
      <c r="B2573" s="36" t="s">
        <v>23</v>
      </c>
      <c r="C2573" s="64">
        <f>C2572+C2571+C2570</f>
        <v>0</v>
      </c>
      <c r="D2573" s="64">
        <f>D2572+D2571+D2570</f>
        <v>0</v>
      </c>
      <c r="E2573" s="64">
        <f>E2572+E2571+E2570</f>
        <v>0</v>
      </c>
      <c r="F2573" s="62">
        <f t="shared" si="111"/>
        <v>0</v>
      </c>
      <c r="G2573" s="15"/>
    </row>
    <row r="2574" spans="2:7" s="16" customFormat="1" ht="35.25" x14ac:dyDescent="0.5">
      <c r="B2574" s="36" t="s">
        <v>24</v>
      </c>
      <c r="C2574" s="71">
        <f>C2573+C2569+C2564+C2560</f>
        <v>228328.51</v>
      </c>
      <c r="D2574" s="71">
        <f>D2573+D2569+D2564+D2560</f>
        <v>369903</v>
      </c>
      <c r="E2574" s="71">
        <f>E2573+E2569+E2564+E2560</f>
        <v>70470.5</v>
      </c>
      <c r="F2574" s="62">
        <f t="shared" si="111"/>
        <v>-299432.5</v>
      </c>
      <c r="G2574" s="15"/>
    </row>
    <row r="2575" spans="2:7" s="16" customFormat="1" ht="35.25" x14ac:dyDescent="0.5">
      <c r="B2575" s="39"/>
      <c r="C2575" s="67"/>
      <c r="D2575" s="67"/>
      <c r="E2575" s="67"/>
      <c r="F2575" s="68"/>
      <c r="G2575" s="15"/>
    </row>
    <row r="2576" spans="2:7" s="16" customFormat="1" ht="35.25" x14ac:dyDescent="0.5">
      <c r="B2576" s="39"/>
      <c r="C2576" s="67"/>
      <c r="D2576" s="67"/>
      <c r="E2576" s="67"/>
      <c r="F2576" s="68"/>
      <c r="G2576" s="15"/>
    </row>
    <row r="2577" spans="2:7" s="16" customFormat="1" ht="35.25" x14ac:dyDescent="0.5">
      <c r="B2577" s="36" t="s">
        <v>104</v>
      </c>
      <c r="C2577" s="59" t="s">
        <v>5</v>
      </c>
      <c r="D2577" s="59" t="s">
        <v>6</v>
      </c>
      <c r="E2577" s="59" t="s">
        <v>6</v>
      </c>
      <c r="F2577" s="60" t="s">
        <v>175</v>
      </c>
      <c r="G2577" s="15"/>
    </row>
    <row r="2578" spans="2:7" s="16" customFormat="1" ht="35.25" x14ac:dyDescent="0.5">
      <c r="B2578" s="37">
        <v>630001</v>
      </c>
      <c r="C2578" s="59" t="s">
        <v>169</v>
      </c>
      <c r="D2578" s="59" t="s">
        <v>169</v>
      </c>
      <c r="E2578" s="59" t="s">
        <v>174</v>
      </c>
      <c r="F2578" s="60" t="s">
        <v>176</v>
      </c>
      <c r="G2578" s="15"/>
    </row>
    <row r="2579" spans="2:7" s="16" customFormat="1" x14ac:dyDescent="0.45">
      <c r="B2579" s="38" t="s">
        <v>7</v>
      </c>
      <c r="C2579" s="61">
        <v>225422.19</v>
      </c>
      <c r="D2579" s="61">
        <v>226532.19</v>
      </c>
      <c r="E2579" s="61">
        <v>231482.2</v>
      </c>
      <c r="F2579" s="62">
        <f t="shared" ref="F2579:F2596" si="112">E2579-D2579</f>
        <v>4950.0100000000093</v>
      </c>
      <c r="G2579" s="15"/>
    </row>
    <row r="2580" spans="2:7" s="16" customFormat="1" x14ac:dyDescent="0.45">
      <c r="B2580" s="38" t="s">
        <v>8</v>
      </c>
      <c r="C2580" s="61"/>
      <c r="D2580" s="61"/>
      <c r="E2580" s="61"/>
      <c r="F2580" s="62">
        <f t="shared" si="112"/>
        <v>0</v>
      </c>
      <c r="G2580" s="15"/>
    </row>
    <row r="2581" spans="2:7" s="16" customFormat="1" x14ac:dyDescent="0.45">
      <c r="B2581" s="38" t="s">
        <v>9</v>
      </c>
      <c r="C2581" s="63">
        <v>66377.2</v>
      </c>
      <c r="D2581" s="61">
        <v>90612.88</v>
      </c>
      <c r="E2581" s="61">
        <v>92592.88</v>
      </c>
      <c r="F2581" s="62">
        <f t="shared" si="112"/>
        <v>1980</v>
      </c>
      <c r="G2581" s="15"/>
    </row>
    <row r="2582" spans="2:7" s="18" customFormat="1" ht="35.25" x14ac:dyDescent="0.5">
      <c r="B2582" s="36" t="s">
        <v>10</v>
      </c>
      <c r="C2582" s="64">
        <f>C2581+C2580+C2579</f>
        <v>291799.39</v>
      </c>
      <c r="D2582" s="64">
        <f>D2581+D2580+D2579</f>
        <v>317145.07</v>
      </c>
      <c r="E2582" s="64">
        <f>E2581+E2580+E2579</f>
        <v>324075.08</v>
      </c>
      <c r="F2582" s="62">
        <f t="shared" si="112"/>
        <v>6930.0100000000093</v>
      </c>
      <c r="G2582" s="15"/>
    </row>
    <row r="2583" spans="2:7" s="18" customFormat="1" x14ac:dyDescent="0.45">
      <c r="B2583" s="38" t="s">
        <v>11</v>
      </c>
      <c r="C2583" s="63">
        <v>2425.54</v>
      </c>
      <c r="D2583" s="63"/>
      <c r="E2583" s="63"/>
      <c r="F2583" s="62">
        <f t="shared" si="112"/>
        <v>0</v>
      </c>
      <c r="G2583" s="15"/>
    </row>
    <row r="2584" spans="2:7" s="17" customFormat="1" x14ac:dyDescent="0.45">
      <c r="B2584" s="38" t="s">
        <v>12</v>
      </c>
      <c r="C2584" s="61">
        <v>1959.95</v>
      </c>
      <c r="D2584" s="61">
        <v>3050</v>
      </c>
      <c r="E2584" s="61">
        <v>3050</v>
      </c>
      <c r="F2584" s="62">
        <f t="shared" si="112"/>
        <v>0</v>
      </c>
      <c r="G2584" s="19"/>
    </row>
    <row r="2585" spans="2:7" s="18" customFormat="1" x14ac:dyDescent="0.45">
      <c r="B2585" s="38" t="s">
        <v>13</v>
      </c>
      <c r="C2585" s="61">
        <v>96.79</v>
      </c>
      <c r="D2585" s="61">
        <v>250</v>
      </c>
      <c r="E2585" s="61">
        <v>250</v>
      </c>
      <c r="F2585" s="62">
        <f t="shared" si="112"/>
        <v>0</v>
      </c>
      <c r="G2585" s="15"/>
    </row>
    <row r="2586" spans="2:7" s="16" customFormat="1" ht="35.25" x14ac:dyDescent="0.5">
      <c r="B2586" s="36" t="s">
        <v>14</v>
      </c>
      <c r="C2586" s="64">
        <f>C2585+C2584+C2583</f>
        <v>4482.2800000000007</v>
      </c>
      <c r="D2586" s="64">
        <f>D2585+D2584+D2583</f>
        <v>3300</v>
      </c>
      <c r="E2586" s="64">
        <f>E2585+E2584+E2583</f>
        <v>3300</v>
      </c>
      <c r="F2586" s="62">
        <f t="shared" si="112"/>
        <v>0</v>
      </c>
      <c r="G2586" s="15"/>
    </row>
    <row r="2587" spans="2:7" s="16" customFormat="1" x14ac:dyDescent="0.45">
      <c r="B2587" s="38" t="s">
        <v>15</v>
      </c>
      <c r="C2587" s="61">
        <v>26013.9</v>
      </c>
      <c r="D2587" s="61">
        <v>8000</v>
      </c>
      <c r="E2587" s="61">
        <v>8000</v>
      </c>
      <c r="F2587" s="62">
        <f t="shared" si="112"/>
        <v>0</v>
      </c>
      <c r="G2587" s="15"/>
    </row>
    <row r="2588" spans="2:7" s="16" customFormat="1" x14ac:dyDescent="0.45">
      <c r="B2588" s="38" t="s">
        <v>16</v>
      </c>
      <c r="C2588" s="61"/>
      <c r="D2588" s="61"/>
      <c r="E2588" s="61"/>
      <c r="F2588" s="62">
        <f t="shared" si="112"/>
        <v>0</v>
      </c>
      <c r="G2588" s="15"/>
    </row>
    <row r="2589" spans="2:7" s="16" customFormat="1" x14ac:dyDescent="0.45">
      <c r="B2589" s="38" t="s">
        <v>17</v>
      </c>
      <c r="C2589" s="61"/>
      <c r="D2589" s="61"/>
      <c r="E2589" s="61"/>
      <c r="F2589" s="62">
        <f t="shared" si="112"/>
        <v>0</v>
      </c>
      <c r="G2589" s="15"/>
    </row>
    <row r="2590" spans="2:7" s="16" customFormat="1" x14ac:dyDescent="0.45">
      <c r="B2590" s="38" t="s">
        <v>18</v>
      </c>
      <c r="C2590" s="61"/>
      <c r="D2590" s="61"/>
      <c r="E2590" s="61"/>
      <c r="F2590" s="62">
        <f t="shared" si="112"/>
        <v>0</v>
      </c>
      <c r="G2590" s="15"/>
    </row>
    <row r="2591" spans="2:7" s="16" customFormat="1" ht="35.25" x14ac:dyDescent="0.5">
      <c r="B2591" s="36" t="s">
        <v>19</v>
      </c>
      <c r="C2591" s="64">
        <f>C2590+C2589+C2588+C2587</f>
        <v>26013.9</v>
      </c>
      <c r="D2591" s="64">
        <f>D2590+D2589+D2588+D2587</f>
        <v>8000</v>
      </c>
      <c r="E2591" s="64">
        <f>E2590+E2589+E2588+E2587</f>
        <v>8000</v>
      </c>
      <c r="F2591" s="62">
        <f t="shared" si="112"/>
        <v>0</v>
      </c>
      <c r="G2591" s="15"/>
    </row>
    <row r="2592" spans="2:7" s="16" customFormat="1" x14ac:dyDescent="0.45">
      <c r="B2592" s="38" t="s">
        <v>20</v>
      </c>
      <c r="C2592" s="61"/>
      <c r="D2592" s="61"/>
      <c r="E2592" s="61"/>
      <c r="F2592" s="62">
        <f t="shared" si="112"/>
        <v>0</v>
      </c>
      <c r="G2592" s="15"/>
    </row>
    <row r="2593" spans="2:7" s="16" customFormat="1" x14ac:dyDescent="0.45">
      <c r="B2593" s="38" t="s">
        <v>21</v>
      </c>
      <c r="C2593" s="61"/>
      <c r="D2593" s="61"/>
      <c r="E2593" s="61"/>
      <c r="F2593" s="62">
        <f t="shared" si="112"/>
        <v>0</v>
      </c>
      <c r="G2593" s="15"/>
    </row>
    <row r="2594" spans="2:7" s="16" customFormat="1" x14ac:dyDescent="0.45">
      <c r="B2594" s="38" t="s">
        <v>22</v>
      </c>
      <c r="C2594" s="61"/>
      <c r="D2594" s="61"/>
      <c r="E2594" s="61"/>
      <c r="F2594" s="62">
        <f t="shared" si="112"/>
        <v>0</v>
      </c>
      <c r="G2594" s="15"/>
    </row>
    <row r="2595" spans="2:7" s="16" customFormat="1" ht="35.25" x14ac:dyDescent="0.5">
      <c r="B2595" s="36" t="s">
        <v>23</v>
      </c>
      <c r="C2595" s="64">
        <f>C2594+C2593+C2592</f>
        <v>0</v>
      </c>
      <c r="D2595" s="64">
        <f>D2594+D2593+D2592</f>
        <v>0</v>
      </c>
      <c r="E2595" s="64">
        <f>E2594+E2593+E2592</f>
        <v>0</v>
      </c>
      <c r="F2595" s="62">
        <f t="shared" si="112"/>
        <v>0</v>
      </c>
      <c r="G2595" s="15"/>
    </row>
    <row r="2596" spans="2:7" s="16" customFormat="1" ht="35.25" x14ac:dyDescent="0.5">
      <c r="B2596" s="36" t="s">
        <v>24</v>
      </c>
      <c r="C2596" s="71">
        <f>C2595+C2591+C2586+C2582</f>
        <v>322295.57</v>
      </c>
      <c r="D2596" s="71">
        <f>D2595+D2591+D2586+D2582</f>
        <v>328445.07</v>
      </c>
      <c r="E2596" s="71">
        <f>E2595+E2591+E2586+E2582</f>
        <v>335375.08</v>
      </c>
      <c r="F2596" s="62">
        <f t="shared" si="112"/>
        <v>6930.0100000000093</v>
      </c>
      <c r="G2596" s="15"/>
    </row>
    <row r="2597" spans="2:7" s="16" customFormat="1" ht="35.25" x14ac:dyDescent="0.5">
      <c r="B2597" s="39"/>
      <c r="C2597" s="67"/>
      <c r="D2597" s="67"/>
      <c r="E2597" s="67"/>
      <c r="F2597" s="68"/>
      <c r="G2597" s="15"/>
    </row>
    <row r="2598" spans="2:7" s="16" customFormat="1" ht="35.25" x14ac:dyDescent="0.5">
      <c r="B2598" s="39"/>
      <c r="C2598" s="67"/>
      <c r="D2598" s="67"/>
      <c r="E2598" s="67"/>
      <c r="F2598" s="68"/>
      <c r="G2598" s="15"/>
    </row>
    <row r="2599" spans="2:7" s="16" customFormat="1" ht="35.25" x14ac:dyDescent="0.5">
      <c r="B2599" s="39" t="s">
        <v>93</v>
      </c>
      <c r="C2599" s="67"/>
      <c r="D2599" s="67"/>
      <c r="E2599" s="67"/>
      <c r="F2599" s="68"/>
      <c r="G2599" s="15"/>
    </row>
    <row r="2600" spans="2:7" s="16" customFormat="1" ht="35.25" x14ac:dyDescent="0.5">
      <c r="B2600" s="39"/>
      <c r="C2600" s="73"/>
      <c r="D2600" s="73"/>
      <c r="E2600" s="73"/>
      <c r="F2600" s="74"/>
      <c r="G2600" s="15"/>
    </row>
    <row r="2601" spans="2:7" s="16" customFormat="1" x14ac:dyDescent="0.45">
      <c r="C2601" s="73"/>
      <c r="D2601" s="73"/>
      <c r="E2601" s="73"/>
      <c r="F2601" s="74"/>
      <c r="G2601" s="15"/>
    </row>
    <row r="2602" spans="2:7" s="16" customFormat="1" ht="35.25" x14ac:dyDescent="0.5">
      <c r="B2602" s="36" t="s">
        <v>105</v>
      </c>
      <c r="C2602" s="59" t="s">
        <v>5</v>
      </c>
      <c r="D2602" s="59" t="s">
        <v>6</v>
      </c>
      <c r="E2602" s="59" t="s">
        <v>6</v>
      </c>
      <c r="F2602" s="60" t="s">
        <v>175</v>
      </c>
      <c r="G2602" s="15"/>
    </row>
    <row r="2603" spans="2:7" s="16" customFormat="1" ht="35.25" x14ac:dyDescent="0.5">
      <c r="B2603" s="37">
        <v>630002</v>
      </c>
      <c r="C2603" s="59" t="s">
        <v>169</v>
      </c>
      <c r="D2603" s="59" t="s">
        <v>169</v>
      </c>
      <c r="E2603" s="59" t="s">
        <v>174</v>
      </c>
      <c r="F2603" s="60" t="s">
        <v>176</v>
      </c>
      <c r="G2603" s="15"/>
    </row>
    <row r="2604" spans="2:7" s="18" customFormat="1" x14ac:dyDescent="0.45">
      <c r="B2604" s="38" t="s">
        <v>7</v>
      </c>
      <c r="C2604" s="61">
        <v>475965.15</v>
      </c>
      <c r="D2604" s="61">
        <v>481382.72</v>
      </c>
      <c r="E2604" s="61">
        <v>533888.01</v>
      </c>
      <c r="F2604" s="62">
        <f t="shared" ref="F2604:F2621" si="113">E2604-D2604</f>
        <v>52505.290000000037</v>
      </c>
      <c r="G2604" s="15"/>
    </row>
    <row r="2605" spans="2:7" s="18" customFormat="1" x14ac:dyDescent="0.45">
      <c r="B2605" s="38" t="s">
        <v>8</v>
      </c>
      <c r="C2605" s="61"/>
      <c r="D2605" s="61"/>
      <c r="E2605" s="61"/>
      <c r="F2605" s="62">
        <f t="shared" si="113"/>
        <v>0</v>
      </c>
      <c r="G2605" s="15"/>
    </row>
    <row r="2606" spans="2:7" s="17" customFormat="1" x14ac:dyDescent="0.45">
      <c r="B2606" s="38" t="s">
        <v>9</v>
      </c>
      <c r="C2606" s="63">
        <v>161764.70000000001</v>
      </c>
      <c r="D2606" s="61">
        <v>192553.09</v>
      </c>
      <c r="E2606" s="61">
        <v>213555.47</v>
      </c>
      <c r="F2606" s="62">
        <f t="shared" si="113"/>
        <v>21002.380000000005</v>
      </c>
      <c r="G2606" s="19"/>
    </row>
    <row r="2607" spans="2:7" s="17" customFormat="1" ht="35.25" x14ac:dyDescent="0.5">
      <c r="B2607" s="36" t="s">
        <v>10</v>
      </c>
      <c r="C2607" s="64">
        <f>C2606+C2605+C2604</f>
        <v>637729.85000000009</v>
      </c>
      <c r="D2607" s="64">
        <f>D2606+D2605+D2604</f>
        <v>673935.80999999994</v>
      </c>
      <c r="E2607" s="64">
        <f>E2606+E2605+E2604</f>
        <v>747443.48</v>
      </c>
      <c r="F2607" s="62">
        <f t="shared" si="113"/>
        <v>73507.670000000042</v>
      </c>
      <c r="G2607" s="19"/>
    </row>
    <row r="2608" spans="2:7" s="17" customFormat="1" x14ac:dyDescent="0.45">
      <c r="B2608" s="38" t="s">
        <v>11</v>
      </c>
      <c r="C2608" s="63">
        <v>1760.19</v>
      </c>
      <c r="D2608" s="63"/>
      <c r="E2608" s="63"/>
      <c r="F2608" s="62">
        <f t="shared" si="113"/>
        <v>0</v>
      </c>
      <c r="G2608" s="19"/>
    </row>
    <row r="2609" spans="2:7" s="18" customFormat="1" x14ac:dyDescent="0.45">
      <c r="B2609" s="38" t="s">
        <v>12</v>
      </c>
      <c r="C2609" s="61">
        <v>3674.37</v>
      </c>
      <c r="D2609" s="61">
        <v>7489.56</v>
      </c>
      <c r="E2609" s="61">
        <v>11910</v>
      </c>
      <c r="F2609" s="62">
        <f t="shared" si="113"/>
        <v>4420.4399999999996</v>
      </c>
      <c r="G2609" s="15"/>
    </row>
    <row r="2610" spans="2:7" s="18" customFormat="1" x14ac:dyDescent="0.45">
      <c r="B2610" s="38" t="s">
        <v>13</v>
      </c>
      <c r="C2610" s="61">
        <v>1839.03</v>
      </c>
      <c r="D2610" s="61">
        <v>2860</v>
      </c>
      <c r="E2610" s="61">
        <v>7860</v>
      </c>
      <c r="F2610" s="62">
        <f t="shared" si="113"/>
        <v>5000</v>
      </c>
      <c r="G2610" s="15"/>
    </row>
    <row r="2611" spans="2:7" s="18" customFormat="1" ht="35.25" x14ac:dyDescent="0.5">
      <c r="B2611" s="36" t="s">
        <v>14</v>
      </c>
      <c r="C2611" s="64">
        <f>C2610+C2609+C2608</f>
        <v>7273.59</v>
      </c>
      <c r="D2611" s="64">
        <f>D2610+D2609+D2608</f>
        <v>10349.560000000001</v>
      </c>
      <c r="E2611" s="64">
        <f>E2610+E2609+E2608</f>
        <v>19770</v>
      </c>
      <c r="F2611" s="62">
        <f t="shared" si="113"/>
        <v>9420.4399999999987</v>
      </c>
      <c r="G2611" s="15"/>
    </row>
    <row r="2612" spans="2:7" s="18" customFormat="1" x14ac:dyDescent="0.45">
      <c r="B2612" s="38" t="s">
        <v>15</v>
      </c>
      <c r="C2612" s="61"/>
      <c r="D2612" s="61"/>
      <c r="E2612" s="61"/>
      <c r="F2612" s="62">
        <f t="shared" si="113"/>
        <v>0</v>
      </c>
      <c r="G2612" s="15"/>
    </row>
    <row r="2613" spans="2:7" s="18" customFormat="1" x14ac:dyDescent="0.45">
      <c r="B2613" s="38" t="s">
        <v>16</v>
      </c>
      <c r="C2613" s="61"/>
      <c r="D2613" s="61"/>
      <c r="E2613" s="61"/>
      <c r="F2613" s="62">
        <f t="shared" si="113"/>
        <v>0</v>
      </c>
      <c r="G2613" s="15"/>
    </row>
    <row r="2614" spans="2:7" s="18" customFormat="1" x14ac:dyDescent="0.45">
      <c r="B2614" s="38" t="s">
        <v>17</v>
      </c>
      <c r="C2614" s="61"/>
      <c r="D2614" s="61"/>
      <c r="E2614" s="61"/>
      <c r="F2614" s="62">
        <f t="shared" si="113"/>
        <v>0</v>
      </c>
      <c r="G2614" s="15"/>
    </row>
    <row r="2615" spans="2:7" s="18" customFormat="1" x14ac:dyDescent="0.45">
      <c r="B2615" s="38" t="s">
        <v>18</v>
      </c>
      <c r="C2615" s="61"/>
      <c r="D2615" s="61"/>
      <c r="E2615" s="61"/>
      <c r="F2615" s="62">
        <f t="shared" si="113"/>
        <v>0</v>
      </c>
      <c r="G2615" s="15"/>
    </row>
    <row r="2616" spans="2:7" s="18" customFormat="1" ht="35.25" x14ac:dyDescent="0.5">
      <c r="B2616" s="36" t="s">
        <v>19</v>
      </c>
      <c r="C2616" s="64">
        <f>C2615+C2614+C2613+C2612</f>
        <v>0</v>
      </c>
      <c r="D2616" s="64">
        <f>D2615+D2614+D2613+D2612</f>
        <v>0</v>
      </c>
      <c r="E2616" s="64">
        <f>E2615+E2614+E2613+E2612</f>
        <v>0</v>
      </c>
      <c r="F2616" s="62">
        <f t="shared" si="113"/>
        <v>0</v>
      </c>
      <c r="G2616" s="15"/>
    </row>
    <row r="2617" spans="2:7" s="18" customFormat="1" x14ac:dyDescent="0.45">
      <c r="B2617" s="38" t="s">
        <v>20</v>
      </c>
      <c r="C2617" s="61"/>
      <c r="D2617" s="61"/>
      <c r="E2617" s="61"/>
      <c r="F2617" s="62">
        <f t="shared" si="113"/>
        <v>0</v>
      </c>
      <c r="G2617" s="15"/>
    </row>
    <row r="2618" spans="2:7" s="18" customFormat="1" x14ac:dyDescent="0.45">
      <c r="B2618" s="38" t="s">
        <v>21</v>
      </c>
      <c r="C2618" s="61"/>
      <c r="D2618" s="61"/>
      <c r="E2618" s="61"/>
      <c r="F2618" s="62">
        <f t="shared" si="113"/>
        <v>0</v>
      </c>
      <c r="G2618" s="15"/>
    </row>
    <row r="2619" spans="2:7" s="18" customFormat="1" x14ac:dyDescent="0.45">
      <c r="B2619" s="38" t="s">
        <v>22</v>
      </c>
      <c r="C2619" s="61"/>
      <c r="D2619" s="61"/>
      <c r="E2619" s="61"/>
      <c r="F2619" s="62">
        <f t="shared" si="113"/>
        <v>0</v>
      </c>
      <c r="G2619" s="15"/>
    </row>
    <row r="2620" spans="2:7" s="18" customFormat="1" ht="35.25" x14ac:dyDescent="0.5">
      <c r="B2620" s="36" t="s">
        <v>23</v>
      </c>
      <c r="C2620" s="64">
        <f>C2619+C2618+C2617</f>
        <v>0</v>
      </c>
      <c r="D2620" s="64">
        <f>D2619+D2618+D2617</f>
        <v>0</v>
      </c>
      <c r="E2620" s="64">
        <f>E2619+E2618+E2617</f>
        <v>0</v>
      </c>
      <c r="F2620" s="62">
        <f t="shared" si="113"/>
        <v>0</v>
      </c>
      <c r="G2620" s="15"/>
    </row>
    <row r="2621" spans="2:7" s="18" customFormat="1" ht="35.25" x14ac:dyDescent="0.5">
      <c r="B2621" s="36" t="s">
        <v>24</v>
      </c>
      <c r="C2621" s="71">
        <f>C2620+C2616+C2611+C2607</f>
        <v>645003.44000000006</v>
      </c>
      <c r="D2621" s="71">
        <f>D2620+D2616+D2611+D2607</f>
        <v>684285.37</v>
      </c>
      <c r="E2621" s="71">
        <f>E2620+E2616+E2611+E2607</f>
        <v>767213.48</v>
      </c>
      <c r="F2621" s="62">
        <f t="shared" si="113"/>
        <v>82928.109999999986</v>
      </c>
      <c r="G2621" s="15"/>
    </row>
    <row r="2622" spans="2:7" s="18" customFormat="1" ht="35.25" x14ac:dyDescent="0.5">
      <c r="B2622" s="39"/>
      <c r="C2622" s="73"/>
      <c r="D2622" s="73"/>
      <c r="E2622" s="73"/>
      <c r="F2622" s="74"/>
      <c r="G2622" s="15"/>
    </row>
    <row r="2623" spans="2:7" s="18" customFormat="1" ht="35.25" x14ac:dyDescent="0.5">
      <c r="B2623" s="39"/>
      <c r="C2623" s="73"/>
      <c r="D2623" s="73"/>
      <c r="E2623" s="73"/>
      <c r="F2623" s="74"/>
      <c r="G2623" s="15"/>
    </row>
    <row r="2624" spans="2:7" s="18" customFormat="1" ht="35.25" x14ac:dyDescent="0.5">
      <c r="B2624" s="36" t="s">
        <v>127</v>
      </c>
      <c r="C2624" s="59" t="s">
        <v>5</v>
      </c>
      <c r="D2624" s="59" t="s">
        <v>6</v>
      </c>
      <c r="E2624" s="59" t="s">
        <v>6</v>
      </c>
      <c r="F2624" s="60" t="s">
        <v>175</v>
      </c>
      <c r="G2624" s="15"/>
    </row>
    <row r="2625" spans="2:7" s="18" customFormat="1" ht="35.25" x14ac:dyDescent="0.5">
      <c r="B2625" s="37">
        <v>630005</v>
      </c>
      <c r="C2625" s="59" t="s">
        <v>169</v>
      </c>
      <c r="D2625" s="59" t="s">
        <v>169</v>
      </c>
      <c r="E2625" s="59" t="s">
        <v>174</v>
      </c>
      <c r="F2625" s="60" t="s">
        <v>176</v>
      </c>
      <c r="G2625" s="15"/>
    </row>
    <row r="2626" spans="2:7" s="18" customFormat="1" x14ac:dyDescent="0.45">
      <c r="B2626" s="38" t="s">
        <v>7</v>
      </c>
      <c r="C2626" s="61">
        <v>47838.38</v>
      </c>
      <c r="D2626" s="61">
        <v>63654</v>
      </c>
      <c r="E2626" s="61">
        <v>80000</v>
      </c>
      <c r="F2626" s="62">
        <f t="shared" ref="F2626:F2643" si="114">E2626-D2626</f>
        <v>16346</v>
      </c>
      <c r="G2626" s="15"/>
    </row>
    <row r="2627" spans="2:7" s="18" customFormat="1" x14ac:dyDescent="0.45">
      <c r="B2627" s="38" t="s">
        <v>8</v>
      </c>
      <c r="C2627" s="61"/>
      <c r="D2627" s="61"/>
      <c r="E2627" s="61"/>
      <c r="F2627" s="62">
        <f t="shared" si="114"/>
        <v>0</v>
      </c>
      <c r="G2627" s="15"/>
    </row>
    <row r="2628" spans="2:7" s="18" customFormat="1" x14ac:dyDescent="0.45">
      <c r="B2628" s="38" t="s">
        <v>9</v>
      </c>
      <c r="C2628" s="63">
        <v>15583.48</v>
      </c>
      <c r="D2628" s="61">
        <v>25461.69</v>
      </c>
      <c r="E2628" s="61">
        <v>32000</v>
      </c>
      <c r="F2628" s="62">
        <f t="shared" si="114"/>
        <v>6538.3100000000013</v>
      </c>
      <c r="G2628" s="15"/>
    </row>
    <row r="2629" spans="2:7" s="18" customFormat="1" ht="35.25" x14ac:dyDescent="0.5">
      <c r="B2629" s="36" t="s">
        <v>10</v>
      </c>
      <c r="C2629" s="64">
        <f>C2628+C2627+C2626</f>
        <v>63421.86</v>
      </c>
      <c r="D2629" s="64">
        <f>D2628+D2627+D2626</f>
        <v>89115.69</v>
      </c>
      <c r="E2629" s="64">
        <f>E2628+E2627+E2626</f>
        <v>112000</v>
      </c>
      <c r="F2629" s="62">
        <f t="shared" si="114"/>
        <v>22884.309999999998</v>
      </c>
      <c r="G2629" s="15"/>
    </row>
    <row r="2630" spans="2:7" s="18" customFormat="1" x14ac:dyDescent="0.45">
      <c r="B2630" s="38" t="s">
        <v>11</v>
      </c>
      <c r="C2630" s="63"/>
      <c r="D2630" s="63"/>
      <c r="E2630" s="63"/>
      <c r="F2630" s="62">
        <f t="shared" si="114"/>
        <v>0</v>
      </c>
      <c r="G2630" s="15"/>
    </row>
    <row r="2631" spans="2:7" s="18" customFormat="1" x14ac:dyDescent="0.45">
      <c r="B2631" s="38" t="s">
        <v>12</v>
      </c>
      <c r="C2631" s="61"/>
      <c r="D2631" s="61"/>
      <c r="E2631" s="61"/>
      <c r="F2631" s="62">
        <f t="shared" si="114"/>
        <v>0</v>
      </c>
      <c r="G2631" s="15"/>
    </row>
    <row r="2632" spans="2:7" s="18" customFormat="1" x14ac:dyDescent="0.45">
      <c r="B2632" s="38" t="s">
        <v>13</v>
      </c>
      <c r="C2632" s="61"/>
      <c r="D2632" s="61"/>
      <c r="E2632" s="61"/>
      <c r="F2632" s="62">
        <f t="shared" si="114"/>
        <v>0</v>
      </c>
      <c r="G2632" s="15"/>
    </row>
    <row r="2633" spans="2:7" s="18" customFormat="1" ht="35.25" x14ac:dyDescent="0.5">
      <c r="B2633" s="36" t="s">
        <v>14</v>
      </c>
      <c r="C2633" s="64">
        <f>C2632+C2631+C2630</f>
        <v>0</v>
      </c>
      <c r="D2633" s="64">
        <f>D2632+D2631+D2630</f>
        <v>0</v>
      </c>
      <c r="E2633" s="64">
        <f>E2632+E2631+E2630</f>
        <v>0</v>
      </c>
      <c r="F2633" s="62">
        <f t="shared" si="114"/>
        <v>0</v>
      </c>
      <c r="G2633" s="15"/>
    </row>
    <row r="2634" spans="2:7" s="18" customFormat="1" x14ac:dyDescent="0.45">
      <c r="B2634" s="38" t="s">
        <v>15</v>
      </c>
      <c r="C2634" s="61"/>
      <c r="D2634" s="61"/>
      <c r="E2634" s="61"/>
      <c r="F2634" s="62">
        <f t="shared" si="114"/>
        <v>0</v>
      </c>
      <c r="G2634" s="15"/>
    </row>
    <row r="2635" spans="2:7" s="18" customFormat="1" x14ac:dyDescent="0.45">
      <c r="B2635" s="38" t="s">
        <v>16</v>
      </c>
      <c r="C2635" s="61"/>
      <c r="D2635" s="61"/>
      <c r="E2635" s="61"/>
      <c r="F2635" s="62">
        <f t="shared" si="114"/>
        <v>0</v>
      </c>
      <c r="G2635" s="15"/>
    </row>
    <row r="2636" spans="2:7" s="18" customFormat="1" x14ac:dyDescent="0.45">
      <c r="B2636" s="38" t="s">
        <v>17</v>
      </c>
      <c r="C2636" s="61"/>
      <c r="D2636" s="61"/>
      <c r="E2636" s="61"/>
      <c r="F2636" s="62">
        <f t="shared" si="114"/>
        <v>0</v>
      </c>
      <c r="G2636" s="15"/>
    </row>
    <row r="2637" spans="2:7" s="18" customFormat="1" x14ac:dyDescent="0.45">
      <c r="B2637" s="38" t="s">
        <v>18</v>
      </c>
      <c r="C2637" s="61"/>
      <c r="D2637" s="61"/>
      <c r="E2637" s="61"/>
      <c r="F2637" s="62">
        <f t="shared" si="114"/>
        <v>0</v>
      </c>
      <c r="G2637" s="15"/>
    </row>
    <row r="2638" spans="2:7" s="18" customFormat="1" ht="35.25" x14ac:dyDescent="0.5">
      <c r="B2638" s="36" t="s">
        <v>19</v>
      </c>
      <c r="C2638" s="64">
        <f>C2637+C2636+C2635+C2634</f>
        <v>0</v>
      </c>
      <c r="D2638" s="64">
        <f>D2637+D2636+D2635+D2634</f>
        <v>0</v>
      </c>
      <c r="E2638" s="64">
        <f>E2637+E2636+E2635+E2634</f>
        <v>0</v>
      </c>
      <c r="F2638" s="62">
        <f t="shared" si="114"/>
        <v>0</v>
      </c>
      <c r="G2638" s="15"/>
    </row>
    <row r="2639" spans="2:7" s="18" customFormat="1" x14ac:dyDescent="0.45">
      <c r="B2639" s="38" t="s">
        <v>20</v>
      </c>
      <c r="C2639" s="61"/>
      <c r="D2639" s="61"/>
      <c r="E2639" s="61"/>
      <c r="F2639" s="62">
        <f t="shared" si="114"/>
        <v>0</v>
      </c>
      <c r="G2639" s="15"/>
    </row>
    <row r="2640" spans="2:7" s="18" customFormat="1" x14ac:dyDescent="0.45">
      <c r="B2640" s="38" t="s">
        <v>21</v>
      </c>
      <c r="C2640" s="61"/>
      <c r="D2640" s="61"/>
      <c r="E2640" s="61"/>
      <c r="F2640" s="62">
        <f t="shared" si="114"/>
        <v>0</v>
      </c>
      <c r="G2640" s="15"/>
    </row>
    <row r="2641" spans="2:7" s="18" customFormat="1" x14ac:dyDescent="0.45">
      <c r="B2641" s="38" t="s">
        <v>22</v>
      </c>
      <c r="C2641" s="61"/>
      <c r="D2641" s="61"/>
      <c r="E2641" s="61"/>
      <c r="F2641" s="62">
        <f t="shared" si="114"/>
        <v>0</v>
      </c>
      <c r="G2641" s="15"/>
    </row>
    <row r="2642" spans="2:7" s="18" customFormat="1" ht="35.25" x14ac:dyDescent="0.5">
      <c r="B2642" s="36" t="s">
        <v>23</v>
      </c>
      <c r="C2642" s="64">
        <f>C2641+C2640+C2639</f>
        <v>0</v>
      </c>
      <c r="D2642" s="64">
        <f>D2641+D2640+D2639</f>
        <v>0</v>
      </c>
      <c r="E2642" s="64">
        <f>E2641+E2640+E2639</f>
        <v>0</v>
      </c>
      <c r="F2642" s="62">
        <f t="shared" si="114"/>
        <v>0</v>
      </c>
      <c r="G2642" s="15"/>
    </row>
    <row r="2643" spans="2:7" s="18" customFormat="1" ht="35.25" x14ac:dyDescent="0.5">
      <c r="B2643" s="36" t="s">
        <v>24</v>
      </c>
      <c r="C2643" s="71">
        <f>C2642+C2638+C2633+C2629</f>
        <v>63421.86</v>
      </c>
      <c r="D2643" s="71">
        <f>D2642+D2638+D2633+D2629</f>
        <v>89115.69</v>
      </c>
      <c r="E2643" s="71">
        <f>E2642+E2638+E2633+E2629</f>
        <v>112000</v>
      </c>
      <c r="F2643" s="62">
        <f t="shared" si="114"/>
        <v>22884.309999999998</v>
      </c>
      <c r="G2643" s="15"/>
    </row>
    <row r="2644" spans="2:7" s="18" customFormat="1" ht="35.25" x14ac:dyDescent="0.5">
      <c r="B2644" s="39"/>
      <c r="C2644" s="73"/>
      <c r="D2644" s="73"/>
      <c r="E2644" s="73"/>
      <c r="F2644" s="74"/>
      <c r="G2644" s="15"/>
    </row>
    <row r="2645" spans="2:7" s="18" customFormat="1" ht="35.25" x14ac:dyDescent="0.5">
      <c r="B2645" s="39"/>
      <c r="C2645" s="73"/>
      <c r="D2645" s="73"/>
      <c r="E2645" s="73"/>
      <c r="F2645" s="74"/>
      <c r="G2645" s="15"/>
    </row>
    <row r="2646" spans="2:7" s="18" customFormat="1" ht="35.25" x14ac:dyDescent="0.5">
      <c r="B2646" s="36" t="s">
        <v>128</v>
      </c>
      <c r="C2646" s="59" t="s">
        <v>5</v>
      </c>
      <c r="D2646" s="59" t="s">
        <v>6</v>
      </c>
      <c r="E2646" s="59" t="s">
        <v>6</v>
      </c>
      <c r="F2646" s="60" t="s">
        <v>175</v>
      </c>
      <c r="G2646" s="15"/>
    </row>
    <row r="2647" spans="2:7" s="18" customFormat="1" ht="35.25" x14ac:dyDescent="0.5">
      <c r="B2647" s="37">
        <v>630006</v>
      </c>
      <c r="C2647" s="59" t="s">
        <v>169</v>
      </c>
      <c r="D2647" s="59" t="s">
        <v>169</v>
      </c>
      <c r="E2647" s="59" t="s">
        <v>174</v>
      </c>
      <c r="F2647" s="60" t="s">
        <v>176</v>
      </c>
      <c r="G2647" s="15"/>
    </row>
    <row r="2648" spans="2:7" s="18" customFormat="1" x14ac:dyDescent="0.45">
      <c r="B2648" s="38" t="s">
        <v>7</v>
      </c>
      <c r="C2648" s="61">
        <v>163413.20000000001</v>
      </c>
      <c r="D2648" s="61">
        <v>180656.31</v>
      </c>
      <c r="E2648" s="61">
        <v>211259.46</v>
      </c>
      <c r="F2648" s="62">
        <f t="shared" ref="F2648:F2665" si="115">E2648-D2648</f>
        <v>30603.149999999994</v>
      </c>
      <c r="G2648" s="15"/>
    </row>
    <row r="2649" spans="2:7" s="18" customFormat="1" x14ac:dyDescent="0.45">
      <c r="B2649" s="38" t="s">
        <v>8</v>
      </c>
      <c r="C2649" s="61"/>
      <c r="D2649" s="61"/>
      <c r="E2649" s="61"/>
      <c r="F2649" s="62">
        <f t="shared" si="115"/>
        <v>0</v>
      </c>
      <c r="G2649" s="15"/>
    </row>
    <row r="2650" spans="2:7" s="18" customFormat="1" x14ac:dyDescent="0.45">
      <c r="B2650" s="38" t="s">
        <v>9</v>
      </c>
      <c r="C2650" s="63">
        <v>51917.95</v>
      </c>
      <c r="D2650" s="61">
        <v>72262.52</v>
      </c>
      <c r="E2650" s="61">
        <v>89793.64</v>
      </c>
      <c r="F2650" s="62">
        <f t="shared" si="115"/>
        <v>17531.119999999995</v>
      </c>
      <c r="G2650" s="15"/>
    </row>
    <row r="2651" spans="2:7" s="18" customFormat="1" ht="35.25" x14ac:dyDescent="0.5">
      <c r="B2651" s="36" t="s">
        <v>10</v>
      </c>
      <c r="C2651" s="64">
        <f>C2650+C2649+C2648</f>
        <v>215331.15000000002</v>
      </c>
      <c r="D2651" s="64">
        <f>D2650+D2649+D2648</f>
        <v>252918.83000000002</v>
      </c>
      <c r="E2651" s="64">
        <f>E2650+E2649+E2648</f>
        <v>301053.09999999998</v>
      </c>
      <c r="F2651" s="62">
        <f t="shared" si="115"/>
        <v>48134.26999999996</v>
      </c>
      <c r="G2651" s="15"/>
    </row>
    <row r="2652" spans="2:7" s="18" customFormat="1" x14ac:dyDescent="0.45">
      <c r="B2652" s="38" t="s">
        <v>11</v>
      </c>
      <c r="C2652" s="63"/>
      <c r="D2652" s="63"/>
      <c r="E2652" s="63"/>
      <c r="F2652" s="62">
        <f t="shared" si="115"/>
        <v>0</v>
      </c>
      <c r="G2652" s="15"/>
    </row>
    <row r="2653" spans="2:7" s="18" customFormat="1" x14ac:dyDescent="0.45">
      <c r="B2653" s="38" t="s">
        <v>12</v>
      </c>
      <c r="C2653" s="61">
        <v>6708.69</v>
      </c>
      <c r="D2653" s="61">
        <v>5290</v>
      </c>
      <c r="E2653" s="61"/>
      <c r="F2653" s="62">
        <f t="shared" si="115"/>
        <v>-5290</v>
      </c>
      <c r="G2653" s="15"/>
    </row>
    <row r="2654" spans="2:7" s="18" customFormat="1" x14ac:dyDescent="0.45">
      <c r="B2654" s="38" t="s">
        <v>13</v>
      </c>
      <c r="C2654" s="61">
        <v>450.59</v>
      </c>
      <c r="D2654" s="61">
        <v>820.04</v>
      </c>
      <c r="E2654" s="61">
        <v>1000</v>
      </c>
      <c r="F2654" s="62">
        <f t="shared" si="115"/>
        <v>179.96000000000004</v>
      </c>
      <c r="G2654" s="15"/>
    </row>
    <row r="2655" spans="2:7" s="18" customFormat="1" ht="35.25" x14ac:dyDescent="0.5">
      <c r="B2655" s="36" t="s">
        <v>14</v>
      </c>
      <c r="C2655" s="64">
        <f>C2654+C2653+C2652</f>
        <v>7159.28</v>
      </c>
      <c r="D2655" s="64">
        <f>D2654+D2653+D2652</f>
        <v>6110.04</v>
      </c>
      <c r="E2655" s="64">
        <f>E2654+E2653+E2652</f>
        <v>1000</v>
      </c>
      <c r="F2655" s="62">
        <f t="shared" si="115"/>
        <v>-5110.04</v>
      </c>
      <c r="G2655" s="15"/>
    </row>
    <row r="2656" spans="2:7" s="18" customFormat="1" x14ac:dyDescent="0.45">
      <c r="B2656" s="38" t="s">
        <v>15</v>
      </c>
      <c r="C2656" s="61"/>
      <c r="D2656" s="61"/>
      <c r="E2656" s="61"/>
      <c r="F2656" s="62">
        <f t="shared" si="115"/>
        <v>0</v>
      </c>
      <c r="G2656" s="15"/>
    </row>
    <row r="2657" spans="2:7" s="18" customFormat="1" x14ac:dyDescent="0.45">
      <c r="B2657" s="38" t="s">
        <v>16</v>
      </c>
      <c r="C2657" s="61">
        <v>165.2</v>
      </c>
      <c r="D2657" s="61"/>
      <c r="E2657" s="61"/>
      <c r="F2657" s="62">
        <f t="shared" si="115"/>
        <v>0</v>
      </c>
      <c r="G2657" s="15"/>
    </row>
    <row r="2658" spans="2:7" s="18" customFormat="1" x14ac:dyDescent="0.45">
      <c r="B2658" s="38" t="s">
        <v>17</v>
      </c>
      <c r="C2658" s="61"/>
      <c r="D2658" s="61"/>
      <c r="E2658" s="61"/>
      <c r="F2658" s="62">
        <f t="shared" si="115"/>
        <v>0</v>
      </c>
      <c r="G2658" s="15"/>
    </row>
    <row r="2659" spans="2:7" s="18" customFormat="1" x14ac:dyDescent="0.45">
      <c r="B2659" s="38" t="s">
        <v>18</v>
      </c>
      <c r="C2659" s="61"/>
      <c r="D2659" s="61"/>
      <c r="E2659" s="61"/>
      <c r="F2659" s="62">
        <f t="shared" si="115"/>
        <v>0</v>
      </c>
      <c r="G2659" s="15"/>
    </row>
    <row r="2660" spans="2:7" s="18" customFormat="1" ht="35.25" x14ac:dyDescent="0.5">
      <c r="B2660" s="36" t="s">
        <v>19</v>
      </c>
      <c r="C2660" s="64">
        <f>C2659+C2658+C2657+C2656</f>
        <v>165.2</v>
      </c>
      <c r="D2660" s="64">
        <f>D2659+D2658+D2657+D2656</f>
        <v>0</v>
      </c>
      <c r="E2660" s="64">
        <f>E2659+E2658+E2657+E2656</f>
        <v>0</v>
      </c>
      <c r="F2660" s="62">
        <f t="shared" si="115"/>
        <v>0</v>
      </c>
      <c r="G2660" s="15"/>
    </row>
    <row r="2661" spans="2:7" s="18" customFormat="1" x14ac:dyDescent="0.45">
      <c r="B2661" s="38" t="s">
        <v>20</v>
      </c>
      <c r="C2661" s="61"/>
      <c r="D2661" s="61">
        <v>179.96</v>
      </c>
      <c r="E2661" s="61"/>
      <c r="F2661" s="62">
        <f t="shared" si="115"/>
        <v>-179.96</v>
      </c>
      <c r="G2661" s="15"/>
    </row>
    <row r="2662" spans="2:7" s="18" customFormat="1" x14ac:dyDescent="0.45">
      <c r="B2662" s="38" t="s">
        <v>21</v>
      </c>
      <c r="C2662" s="61"/>
      <c r="D2662" s="61"/>
      <c r="E2662" s="61"/>
      <c r="F2662" s="62">
        <f t="shared" si="115"/>
        <v>0</v>
      </c>
      <c r="G2662" s="15"/>
    </row>
    <row r="2663" spans="2:7" s="18" customFormat="1" x14ac:dyDescent="0.45">
      <c r="B2663" s="38" t="s">
        <v>22</v>
      </c>
      <c r="C2663" s="61"/>
      <c r="D2663" s="61"/>
      <c r="E2663" s="61"/>
      <c r="F2663" s="62">
        <f t="shared" si="115"/>
        <v>0</v>
      </c>
      <c r="G2663" s="15"/>
    </row>
    <row r="2664" spans="2:7" s="18" customFormat="1" ht="35.25" x14ac:dyDescent="0.5">
      <c r="B2664" s="36" t="s">
        <v>23</v>
      </c>
      <c r="C2664" s="64">
        <f>C2663+C2662+C2661</f>
        <v>0</v>
      </c>
      <c r="D2664" s="64">
        <f>D2663+D2662+D2661</f>
        <v>179.96</v>
      </c>
      <c r="E2664" s="64">
        <f>E2663+E2662+E2661</f>
        <v>0</v>
      </c>
      <c r="F2664" s="62">
        <f t="shared" si="115"/>
        <v>-179.96</v>
      </c>
      <c r="G2664" s="15"/>
    </row>
    <row r="2665" spans="2:7" s="18" customFormat="1" ht="35.25" x14ac:dyDescent="0.5">
      <c r="B2665" s="36" t="s">
        <v>24</v>
      </c>
      <c r="C2665" s="71">
        <f>C2664+C2660+C2655+C2651</f>
        <v>222655.63000000003</v>
      </c>
      <c r="D2665" s="71">
        <f>D2664+D2660+D2655+D2651</f>
        <v>259208.83000000002</v>
      </c>
      <c r="E2665" s="71">
        <f>E2664+E2660+E2655+E2651</f>
        <v>302053.09999999998</v>
      </c>
      <c r="F2665" s="62">
        <f t="shared" si="115"/>
        <v>42844.26999999996</v>
      </c>
      <c r="G2665" s="15"/>
    </row>
    <row r="2666" spans="2:7" s="18" customFormat="1" ht="35.25" x14ac:dyDescent="0.5">
      <c r="B2666" s="39"/>
      <c r="C2666" s="73"/>
      <c r="D2666" s="73"/>
      <c r="E2666" s="73"/>
      <c r="F2666" s="74"/>
      <c r="G2666" s="15"/>
    </row>
    <row r="2667" spans="2:7" s="18" customFormat="1" ht="35.25" x14ac:dyDescent="0.5">
      <c r="B2667" s="39"/>
      <c r="C2667" s="73"/>
      <c r="D2667" s="73"/>
      <c r="E2667" s="73"/>
      <c r="F2667" s="74"/>
      <c r="G2667" s="15"/>
    </row>
    <row r="2668" spans="2:7" s="18" customFormat="1" ht="35.25" x14ac:dyDescent="0.5">
      <c r="B2668" s="39" t="s">
        <v>93</v>
      </c>
      <c r="C2668" s="73"/>
      <c r="D2668" s="73"/>
      <c r="E2668" s="73"/>
      <c r="F2668" s="74"/>
      <c r="G2668" s="15"/>
    </row>
    <row r="2669" spans="2:7" s="18" customFormat="1" ht="35.25" x14ac:dyDescent="0.5">
      <c r="B2669" s="39"/>
      <c r="C2669" s="73"/>
      <c r="D2669" s="73"/>
      <c r="E2669" s="73"/>
      <c r="F2669" s="74"/>
      <c r="G2669" s="15"/>
    </row>
    <row r="2670" spans="2:7" s="18" customFormat="1" ht="35.25" x14ac:dyDescent="0.5">
      <c r="B2670" s="39"/>
      <c r="C2670" s="73"/>
      <c r="D2670" s="73"/>
      <c r="E2670" s="73"/>
      <c r="F2670" s="74"/>
      <c r="G2670" s="15"/>
    </row>
    <row r="2671" spans="2:7" s="18" customFormat="1" ht="35.25" x14ac:dyDescent="0.5">
      <c r="B2671" s="36" t="s">
        <v>106</v>
      </c>
      <c r="C2671" s="59" t="s">
        <v>5</v>
      </c>
      <c r="D2671" s="59" t="s">
        <v>6</v>
      </c>
      <c r="E2671" s="59" t="s">
        <v>6</v>
      </c>
      <c r="F2671" s="60" t="s">
        <v>175</v>
      </c>
      <c r="G2671" s="15"/>
    </row>
    <row r="2672" spans="2:7" s="18" customFormat="1" ht="35.25" x14ac:dyDescent="0.5">
      <c r="B2672" s="37">
        <v>630009</v>
      </c>
      <c r="C2672" s="59" t="s">
        <v>169</v>
      </c>
      <c r="D2672" s="59" t="s">
        <v>169</v>
      </c>
      <c r="E2672" s="59" t="s">
        <v>174</v>
      </c>
      <c r="F2672" s="60" t="s">
        <v>176</v>
      </c>
      <c r="G2672" s="15"/>
    </row>
    <row r="2673" spans="2:7" s="18" customFormat="1" x14ac:dyDescent="0.45">
      <c r="B2673" s="38" t="s">
        <v>7</v>
      </c>
      <c r="C2673" s="61">
        <v>156888.66</v>
      </c>
      <c r="D2673" s="61">
        <v>142273.98000000001</v>
      </c>
      <c r="E2673" s="61">
        <v>211256.8</v>
      </c>
      <c r="F2673" s="62">
        <f t="shared" ref="F2673:F2690" si="116">E2673-D2673</f>
        <v>68982.819999999978</v>
      </c>
      <c r="G2673" s="15"/>
    </row>
    <row r="2674" spans="2:7" s="18" customFormat="1" x14ac:dyDescent="0.45">
      <c r="B2674" s="38" t="s">
        <v>8</v>
      </c>
      <c r="C2674" s="61"/>
      <c r="D2674" s="61"/>
      <c r="E2674" s="61"/>
      <c r="F2674" s="62">
        <f t="shared" si="116"/>
        <v>0</v>
      </c>
      <c r="G2674" s="15"/>
    </row>
    <row r="2675" spans="2:7" s="18" customFormat="1" x14ac:dyDescent="0.45">
      <c r="B2675" s="38" t="s">
        <v>9</v>
      </c>
      <c r="C2675" s="63">
        <v>90348.27</v>
      </c>
      <c r="D2675" s="61">
        <v>56909.96</v>
      </c>
      <c r="E2675" s="61">
        <v>84502.720000000001</v>
      </c>
      <c r="F2675" s="62">
        <f t="shared" si="116"/>
        <v>27592.760000000002</v>
      </c>
      <c r="G2675" s="15"/>
    </row>
    <row r="2676" spans="2:7" s="18" customFormat="1" ht="35.25" x14ac:dyDescent="0.5">
      <c r="B2676" s="36" t="s">
        <v>10</v>
      </c>
      <c r="C2676" s="64">
        <f>C2675+C2674+C2673</f>
        <v>247236.93</v>
      </c>
      <c r="D2676" s="64">
        <f>D2675+D2674+D2673</f>
        <v>199183.94</v>
      </c>
      <c r="E2676" s="64">
        <f>E2675+E2674+E2673</f>
        <v>295759.52</v>
      </c>
      <c r="F2676" s="62">
        <f t="shared" si="116"/>
        <v>96575.580000000016</v>
      </c>
      <c r="G2676" s="15"/>
    </row>
    <row r="2677" spans="2:7" s="18" customFormat="1" x14ac:dyDescent="0.45">
      <c r="B2677" s="38" t="s">
        <v>11</v>
      </c>
      <c r="C2677" s="63">
        <v>35</v>
      </c>
      <c r="D2677" s="63"/>
      <c r="E2677" s="63"/>
      <c r="F2677" s="62">
        <f t="shared" si="116"/>
        <v>0</v>
      </c>
      <c r="G2677" s="15"/>
    </row>
    <row r="2678" spans="2:7" s="18" customFormat="1" x14ac:dyDescent="0.45">
      <c r="B2678" s="38" t="s">
        <v>12</v>
      </c>
      <c r="C2678" s="61">
        <v>2273.52</v>
      </c>
      <c r="D2678" s="61">
        <v>4220</v>
      </c>
      <c r="E2678" s="61"/>
      <c r="F2678" s="62">
        <f t="shared" si="116"/>
        <v>-4220</v>
      </c>
      <c r="G2678" s="15"/>
    </row>
    <row r="2679" spans="2:7" s="18" customFormat="1" x14ac:dyDescent="0.45">
      <c r="B2679" s="38" t="s">
        <v>13</v>
      </c>
      <c r="C2679" s="61">
        <v>170.61</v>
      </c>
      <c r="D2679" s="61">
        <v>200</v>
      </c>
      <c r="E2679" s="61"/>
      <c r="F2679" s="62">
        <f t="shared" si="116"/>
        <v>-200</v>
      </c>
      <c r="G2679" s="15"/>
    </row>
    <row r="2680" spans="2:7" s="18" customFormat="1" ht="35.25" x14ac:dyDescent="0.5">
      <c r="B2680" s="36" t="s">
        <v>14</v>
      </c>
      <c r="C2680" s="64">
        <f>C2679+C2678+C2677</f>
        <v>2479.13</v>
      </c>
      <c r="D2680" s="64">
        <f>D2679+D2678+D2677</f>
        <v>4420</v>
      </c>
      <c r="E2680" s="64">
        <f>E2679+E2678+E2677</f>
        <v>0</v>
      </c>
      <c r="F2680" s="62">
        <f t="shared" si="116"/>
        <v>-4420</v>
      </c>
      <c r="G2680" s="15"/>
    </row>
    <row r="2681" spans="2:7" s="18" customFormat="1" x14ac:dyDescent="0.45">
      <c r="B2681" s="38" t="s">
        <v>15</v>
      </c>
      <c r="C2681" s="61"/>
      <c r="D2681" s="61"/>
      <c r="E2681" s="61"/>
      <c r="F2681" s="62">
        <f t="shared" si="116"/>
        <v>0</v>
      </c>
      <c r="G2681" s="15"/>
    </row>
    <row r="2682" spans="2:7" s="18" customFormat="1" x14ac:dyDescent="0.45">
      <c r="B2682" s="38" t="s">
        <v>16</v>
      </c>
      <c r="C2682" s="61"/>
      <c r="D2682" s="61"/>
      <c r="E2682" s="61"/>
      <c r="F2682" s="62">
        <f t="shared" si="116"/>
        <v>0</v>
      </c>
      <c r="G2682" s="15"/>
    </row>
    <row r="2683" spans="2:7" s="18" customFormat="1" x14ac:dyDescent="0.45">
      <c r="B2683" s="38" t="s">
        <v>17</v>
      </c>
      <c r="C2683" s="61"/>
      <c r="D2683" s="61"/>
      <c r="E2683" s="61"/>
      <c r="F2683" s="62">
        <f t="shared" si="116"/>
        <v>0</v>
      </c>
      <c r="G2683" s="15"/>
    </row>
    <row r="2684" spans="2:7" s="18" customFormat="1" x14ac:dyDescent="0.45">
      <c r="B2684" s="38" t="s">
        <v>18</v>
      </c>
      <c r="C2684" s="61"/>
      <c r="D2684" s="61"/>
      <c r="E2684" s="61"/>
      <c r="F2684" s="62">
        <f t="shared" si="116"/>
        <v>0</v>
      </c>
      <c r="G2684" s="15"/>
    </row>
    <row r="2685" spans="2:7" s="18" customFormat="1" ht="35.25" x14ac:dyDescent="0.5">
      <c r="B2685" s="36" t="s">
        <v>19</v>
      </c>
      <c r="C2685" s="64">
        <f>C2684+C2683+C2682+C2681</f>
        <v>0</v>
      </c>
      <c r="D2685" s="64">
        <f>D2684+D2683+D2682+D2681</f>
        <v>0</v>
      </c>
      <c r="E2685" s="64">
        <f>E2684+E2683+E2682+E2681</f>
        <v>0</v>
      </c>
      <c r="F2685" s="62">
        <f t="shared" si="116"/>
        <v>0</v>
      </c>
      <c r="G2685" s="15"/>
    </row>
    <row r="2686" spans="2:7" s="18" customFormat="1" x14ac:dyDescent="0.45">
      <c r="B2686" s="38" t="s">
        <v>20</v>
      </c>
      <c r="C2686" s="61"/>
      <c r="D2686" s="61"/>
      <c r="E2686" s="61"/>
      <c r="F2686" s="62">
        <f t="shared" si="116"/>
        <v>0</v>
      </c>
      <c r="G2686" s="15"/>
    </row>
    <row r="2687" spans="2:7" s="18" customFormat="1" x14ac:dyDescent="0.45">
      <c r="B2687" s="38" t="s">
        <v>21</v>
      </c>
      <c r="C2687" s="61"/>
      <c r="D2687" s="61"/>
      <c r="E2687" s="61"/>
      <c r="F2687" s="62">
        <f t="shared" si="116"/>
        <v>0</v>
      </c>
      <c r="G2687" s="15"/>
    </row>
    <row r="2688" spans="2:7" s="18" customFormat="1" x14ac:dyDescent="0.45">
      <c r="B2688" s="38" t="s">
        <v>22</v>
      </c>
      <c r="C2688" s="61"/>
      <c r="D2688" s="61"/>
      <c r="E2688" s="61"/>
      <c r="F2688" s="62">
        <f t="shared" si="116"/>
        <v>0</v>
      </c>
      <c r="G2688" s="15"/>
    </row>
    <row r="2689" spans="2:7" s="18" customFormat="1" ht="35.25" x14ac:dyDescent="0.5">
      <c r="B2689" s="36" t="s">
        <v>23</v>
      </c>
      <c r="C2689" s="64">
        <f>C2688+C2687+C2686</f>
        <v>0</v>
      </c>
      <c r="D2689" s="64">
        <f>D2688+D2687+D2686</f>
        <v>0</v>
      </c>
      <c r="E2689" s="64">
        <f>E2688+E2687+E2686</f>
        <v>0</v>
      </c>
      <c r="F2689" s="62">
        <f t="shared" si="116"/>
        <v>0</v>
      </c>
      <c r="G2689" s="15"/>
    </row>
    <row r="2690" spans="2:7" s="18" customFormat="1" ht="35.25" x14ac:dyDescent="0.5">
      <c r="B2690" s="36" t="s">
        <v>24</v>
      </c>
      <c r="C2690" s="71">
        <f>C2689+C2685+C2680+C2676</f>
        <v>249716.06</v>
      </c>
      <c r="D2690" s="71">
        <f>D2689+D2685+D2680+D2676</f>
        <v>203603.94</v>
      </c>
      <c r="E2690" s="71">
        <f>E2689+E2685+E2680+E2676</f>
        <v>295759.52</v>
      </c>
      <c r="F2690" s="62">
        <f t="shared" si="116"/>
        <v>92155.580000000016</v>
      </c>
      <c r="G2690" s="15"/>
    </row>
    <row r="2691" spans="2:7" s="18" customFormat="1" ht="35.25" x14ac:dyDescent="0.5">
      <c r="B2691" s="39"/>
      <c r="C2691" s="67"/>
      <c r="D2691" s="67"/>
      <c r="E2691" s="67"/>
      <c r="F2691" s="68"/>
      <c r="G2691" s="15"/>
    </row>
    <row r="2692" spans="2:7" s="18" customFormat="1" ht="35.25" x14ac:dyDescent="0.5">
      <c r="B2692" s="39"/>
      <c r="C2692" s="73"/>
      <c r="D2692" s="73"/>
      <c r="E2692" s="73"/>
      <c r="F2692" s="74"/>
      <c r="G2692" s="15"/>
    </row>
    <row r="2693" spans="2:7" s="18" customFormat="1" ht="35.25" x14ac:dyDescent="0.5">
      <c r="B2693" s="36" t="s">
        <v>97</v>
      </c>
      <c r="C2693" s="59" t="s">
        <v>5</v>
      </c>
      <c r="D2693" s="59" t="s">
        <v>6</v>
      </c>
      <c r="E2693" s="59" t="s">
        <v>6</v>
      </c>
      <c r="F2693" s="60" t="s">
        <v>175</v>
      </c>
      <c r="G2693" s="15"/>
    </row>
    <row r="2694" spans="2:7" s="18" customFormat="1" ht="35.25" x14ac:dyDescent="0.5">
      <c r="B2694" s="37">
        <v>630010</v>
      </c>
      <c r="C2694" s="59" t="s">
        <v>169</v>
      </c>
      <c r="D2694" s="59" t="s">
        <v>169</v>
      </c>
      <c r="E2694" s="59" t="s">
        <v>174</v>
      </c>
      <c r="F2694" s="60" t="s">
        <v>176</v>
      </c>
      <c r="G2694" s="15"/>
    </row>
    <row r="2695" spans="2:7" s="18" customFormat="1" x14ac:dyDescent="0.45">
      <c r="B2695" s="38" t="s">
        <v>7</v>
      </c>
      <c r="C2695" s="61">
        <v>624397.77</v>
      </c>
      <c r="D2695" s="61">
        <v>1064152.07</v>
      </c>
      <c r="E2695" s="61">
        <v>1000533.82</v>
      </c>
      <c r="F2695" s="62">
        <f t="shared" ref="F2695:F2712" si="117">E2695-D2695</f>
        <v>-63618.250000000116</v>
      </c>
      <c r="G2695" s="15"/>
    </row>
    <row r="2696" spans="2:7" s="18" customFormat="1" x14ac:dyDescent="0.45">
      <c r="B2696" s="38" t="s">
        <v>8</v>
      </c>
      <c r="C2696" s="61"/>
      <c r="D2696" s="61"/>
      <c r="E2696" s="61"/>
      <c r="F2696" s="62">
        <f t="shared" si="117"/>
        <v>0</v>
      </c>
      <c r="G2696" s="15"/>
    </row>
    <row r="2697" spans="2:7" s="18" customFormat="1" x14ac:dyDescent="0.45">
      <c r="B2697" s="38" t="s">
        <v>9</v>
      </c>
      <c r="C2697" s="63">
        <v>227009.76</v>
      </c>
      <c r="D2697" s="61"/>
      <c r="E2697" s="61">
        <v>406612.85</v>
      </c>
      <c r="F2697" s="62">
        <f t="shared" si="117"/>
        <v>406612.85</v>
      </c>
      <c r="G2697" s="15"/>
    </row>
    <row r="2698" spans="2:7" s="18" customFormat="1" ht="35.25" x14ac:dyDescent="0.5">
      <c r="B2698" s="36" t="s">
        <v>10</v>
      </c>
      <c r="C2698" s="64">
        <f>C2697+C2696+C2695</f>
        <v>851407.53</v>
      </c>
      <c r="D2698" s="64">
        <f>D2697+D2696+D2695</f>
        <v>1064152.07</v>
      </c>
      <c r="E2698" s="64">
        <f>E2697+E2696+E2695</f>
        <v>1407146.67</v>
      </c>
      <c r="F2698" s="62">
        <f t="shared" si="117"/>
        <v>342994.59999999986</v>
      </c>
      <c r="G2698" s="15"/>
    </row>
    <row r="2699" spans="2:7" s="18" customFormat="1" x14ac:dyDescent="0.45">
      <c r="B2699" s="38" t="s">
        <v>11</v>
      </c>
      <c r="C2699" s="63">
        <v>4335.67</v>
      </c>
      <c r="D2699" s="63"/>
      <c r="E2699" s="63"/>
      <c r="F2699" s="62">
        <f t="shared" si="117"/>
        <v>0</v>
      </c>
      <c r="G2699" s="15"/>
    </row>
    <row r="2700" spans="2:7" s="18" customFormat="1" x14ac:dyDescent="0.45">
      <c r="B2700" s="38" t="s">
        <v>12</v>
      </c>
      <c r="C2700" s="61">
        <v>52423.34</v>
      </c>
      <c r="D2700" s="61">
        <v>68000</v>
      </c>
      <c r="E2700" s="61">
        <v>96061</v>
      </c>
      <c r="F2700" s="62">
        <f t="shared" si="117"/>
        <v>28061</v>
      </c>
      <c r="G2700" s="15"/>
    </row>
    <row r="2701" spans="2:7" s="18" customFormat="1" x14ac:dyDescent="0.45">
      <c r="B2701" s="38" t="s">
        <v>13</v>
      </c>
      <c r="C2701" s="61">
        <v>3577.42</v>
      </c>
      <c r="D2701" s="61">
        <v>24000</v>
      </c>
      <c r="E2701" s="61">
        <v>9975</v>
      </c>
      <c r="F2701" s="62">
        <f t="shared" si="117"/>
        <v>-14025</v>
      </c>
      <c r="G2701" s="15"/>
    </row>
    <row r="2702" spans="2:7" s="18" customFormat="1" ht="35.25" x14ac:dyDescent="0.5">
      <c r="B2702" s="36" t="s">
        <v>14</v>
      </c>
      <c r="C2702" s="64">
        <f>C2701+C2700+C2699</f>
        <v>60336.429999999993</v>
      </c>
      <c r="D2702" s="64">
        <f>D2701+D2700+D2699</f>
        <v>92000</v>
      </c>
      <c r="E2702" s="64">
        <f>E2701+E2700+E2699</f>
        <v>106036</v>
      </c>
      <c r="F2702" s="62">
        <f t="shared" si="117"/>
        <v>14036</v>
      </c>
      <c r="G2702" s="15"/>
    </row>
    <row r="2703" spans="2:7" s="18" customFormat="1" x14ac:dyDescent="0.45">
      <c r="B2703" s="38" t="s">
        <v>15</v>
      </c>
      <c r="C2703" s="61">
        <v>34311.25</v>
      </c>
      <c r="D2703" s="61"/>
      <c r="E2703" s="61">
        <v>12500</v>
      </c>
      <c r="F2703" s="62">
        <f t="shared" si="117"/>
        <v>12500</v>
      </c>
      <c r="G2703" s="15"/>
    </row>
    <row r="2704" spans="2:7" s="18" customFormat="1" x14ac:dyDescent="0.45">
      <c r="B2704" s="38" t="s">
        <v>16</v>
      </c>
      <c r="C2704" s="61">
        <f>2734.07+2399.6</f>
        <v>5133.67</v>
      </c>
      <c r="D2704" s="61"/>
      <c r="E2704" s="61">
        <f>4800+4800</f>
        <v>9600</v>
      </c>
      <c r="F2704" s="62">
        <f t="shared" si="117"/>
        <v>9600</v>
      </c>
      <c r="G2704" s="15"/>
    </row>
    <row r="2705" spans="2:7" s="18" customFormat="1" x14ac:dyDescent="0.45">
      <c r="B2705" s="38" t="s">
        <v>17</v>
      </c>
      <c r="C2705" s="61"/>
      <c r="D2705" s="61"/>
      <c r="E2705" s="61"/>
      <c r="F2705" s="62">
        <f t="shared" si="117"/>
        <v>0</v>
      </c>
      <c r="G2705" s="15"/>
    </row>
    <row r="2706" spans="2:7" s="18" customFormat="1" x14ac:dyDescent="0.45">
      <c r="B2706" s="38" t="s">
        <v>18</v>
      </c>
      <c r="C2706" s="61">
        <v>17348.87</v>
      </c>
      <c r="D2706" s="61"/>
      <c r="E2706" s="61"/>
      <c r="F2706" s="62">
        <f t="shared" si="117"/>
        <v>0</v>
      </c>
      <c r="G2706" s="15"/>
    </row>
    <row r="2707" spans="2:7" s="18" customFormat="1" ht="35.25" x14ac:dyDescent="0.5">
      <c r="B2707" s="36" t="s">
        <v>19</v>
      </c>
      <c r="C2707" s="64">
        <f>C2706+C2705+C2704+C2703</f>
        <v>56793.79</v>
      </c>
      <c r="D2707" s="64">
        <f>D2706+D2705+D2704+D2703</f>
        <v>0</v>
      </c>
      <c r="E2707" s="64">
        <f>E2706+E2705+E2704+E2703</f>
        <v>22100</v>
      </c>
      <c r="F2707" s="62">
        <f t="shared" si="117"/>
        <v>22100</v>
      </c>
      <c r="G2707" s="15"/>
    </row>
    <row r="2708" spans="2:7" s="18" customFormat="1" x14ac:dyDescent="0.45">
      <c r="B2708" s="38" t="s">
        <v>20</v>
      </c>
      <c r="C2708" s="61"/>
      <c r="D2708" s="61">
        <v>1000</v>
      </c>
      <c r="E2708" s="61"/>
      <c r="F2708" s="62">
        <f t="shared" si="117"/>
        <v>-1000</v>
      </c>
      <c r="G2708" s="15"/>
    </row>
    <row r="2709" spans="2:7" s="18" customFormat="1" x14ac:dyDescent="0.45">
      <c r="B2709" s="38" t="s">
        <v>21</v>
      </c>
      <c r="C2709" s="61"/>
      <c r="D2709" s="61"/>
      <c r="E2709" s="61"/>
      <c r="F2709" s="62">
        <f t="shared" si="117"/>
        <v>0</v>
      </c>
      <c r="G2709" s="15"/>
    </row>
    <row r="2710" spans="2:7" s="18" customFormat="1" x14ac:dyDescent="0.45">
      <c r="B2710" s="38" t="s">
        <v>22</v>
      </c>
      <c r="C2710" s="61"/>
      <c r="D2710" s="61"/>
      <c r="E2710" s="61"/>
      <c r="F2710" s="62">
        <f t="shared" si="117"/>
        <v>0</v>
      </c>
      <c r="G2710" s="15"/>
    </row>
    <row r="2711" spans="2:7" s="18" customFormat="1" ht="35.25" x14ac:dyDescent="0.5">
      <c r="B2711" s="36" t="s">
        <v>23</v>
      </c>
      <c r="C2711" s="64">
        <f>C2710+C2709+C2708</f>
        <v>0</v>
      </c>
      <c r="D2711" s="64">
        <f>D2710+D2709+D2708</f>
        <v>1000</v>
      </c>
      <c r="E2711" s="64">
        <f>E2710+E2709+E2708</f>
        <v>0</v>
      </c>
      <c r="F2711" s="62">
        <f t="shared" si="117"/>
        <v>-1000</v>
      </c>
      <c r="G2711" s="15"/>
    </row>
    <row r="2712" spans="2:7" s="18" customFormat="1" ht="35.25" x14ac:dyDescent="0.5">
      <c r="B2712" s="36" t="s">
        <v>24</v>
      </c>
      <c r="C2712" s="71">
        <f>C2711+C2707+C2702+C2698</f>
        <v>968537.75</v>
      </c>
      <c r="D2712" s="71">
        <f>D2711+D2707+D2702+D2698</f>
        <v>1157152.07</v>
      </c>
      <c r="E2712" s="71">
        <f>E2711+E2707+E2702+E2698</f>
        <v>1535282.67</v>
      </c>
      <c r="F2712" s="62">
        <f t="shared" si="117"/>
        <v>378130.59999999986</v>
      </c>
      <c r="G2712" s="15"/>
    </row>
    <row r="2713" spans="2:7" s="18" customFormat="1" ht="35.25" x14ac:dyDescent="0.5">
      <c r="B2713" s="39"/>
      <c r="C2713" s="67"/>
      <c r="D2713" s="67"/>
      <c r="E2713" s="67"/>
      <c r="F2713" s="68"/>
      <c r="G2713" s="15"/>
    </row>
    <row r="2714" spans="2:7" s="18" customFormat="1" ht="35.25" x14ac:dyDescent="0.5">
      <c r="B2714" s="39"/>
      <c r="C2714" s="67"/>
      <c r="D2714" s="67"/>
      <c r="E2714" s="67"/>
      <c r="F2714" s="68"/>
      <c r="G2714" s="15"/>
    </row>
    <row r="2715" spans="2:7" s="18" customFormat="1" ht="35.25" x14ac:dyDescent="0.5">
      <c r="B2715" s="36" t="s">
        <v>129</v>
      </c>
      <c r="C2715" s="59" t="s">
        <v>5</v>
      </c>
      <c r="D2715" s="59" t="s">
        <v>6</v>
      </c>
      <c r="E2715" s="59" t="s">
        <v>6</v>
      </c>
      <c r="F2715" s="60" t="s">
        <v>175</v>
      </c>
      <c r="G2715" s="15"/>
    </row>
    <row r="2716" spans="2:7" s="18" customFormat="1" ht="35.25" x14ac:dyDescent="0.5">
      <c r="B2716" s="37">
        <v>630011</v>
      </c>
      <c r="C2716" s="59" t="s">
        <v>169</v>
      </c>
      <c r="D2716" s="59" t="s">
        <v>169</v>
      </c>
      <c r="E2716" s="59" t="s">
        <v>174</v>
      </c>
      <c r="F2716" s="60" t="s">
        <v>176</v>
      </c>
      <c r="G2716" s="15"/>
    </row>
    <row r="2717" spans="2:7" s="18" customFormat="1" x14ac:dyDescent="0.45">
      <c r="B2717" s="38" t="s">
        <v>7</v>
      </c>
      <c r="C2717" s="61"/>
      <c r="D2717" s="61"/>
      <c r="E2717" s="61"/>
      <c r="F2717" s="62">
        <f t="shared" ref="F2717:F2734" si="118">E2717-D2717</f>
        <v>0</v>
      </c>
      <c r="G2717" s="15"/>
    </row>
    <row r="2718" spans="2:7" s="18" customFormat="1" x14ac:dyDescent="0.45">
      <c r="B2718" s="38" t="s">
        <v>8</v>
      </c>
      <c r="C2718" s="61"/>
      <c r="D2718" s="61"/>
      <c r="E2718" s="61"/>
      <c r="F2718" s="62">
        <f t="shared" si="118"/>
        <v>0</v>
      </c>
      <c r="G2718" s="15"/>
    </row>
    <row r="2719" spans="2:7" s="18" customFormat="1" x14ac:dyDescent="0.45">
      <c r="B2719" s="38" t="s">
        <v>9</v>
      </c>
      <c r="C2719" s="63"/>
      <c r="D2719" s="61"/>
      <c r="E2719" s="61"/>
      <c r="F2719" s="62">
        <f t="shared" si="118"/>
        <v>0</v>
      </c>
      <c r="G2719" s="15"/>
    </row>
    <row r="2720" spans="2:7" s="18" customFormat="1" ht="35.25" x14ac:dyDescent="0.5">
      <c r="B2720" s="36" t="s">
        <v>10</v>
      </c>
      <c r="C2720" s="64">
        <v>0</v>
      </c>
      <c r="D2720" s="64">
        <v>0</v>
      </c>
      <c r="E2720" s="64">
        <v>0</v>
      </c>
      <c r="F2720" s="62">
        <f t="shared" si="118"/>
        <v>0</v>
      </c>
      <c r="G2720" s="15"/>
    </row>
    <row r="2721" spans="2:7" s="18" customFormat="1" x14ac:dyDescent="0.45">
      <c r="B2721" s="38" t="s">
        <v>11</v>
      </c>
      <c r="C2721" s="63"/>
      <c r="D2721" s="63"/>
      <c r="E2721" s="63"/>
      <c r="F2721" s="62">
        <f t="shared" si="118"/>
        <v>0</v>
      </c>
      <c r="G2721" s="15"/>
    </row>
    <row r="2722" spans="2:7" s="18" customFormat="1" x14ac:dyDescent="0.45">
      <c r="B2722" s="38" t="s">
        <v>12</v>
      </c>
      <c r="C2722" s="61"/>
      <c r="D2722" s="61"/>
      <c r="E2722" s="61"/>
      <c r="F2722" s="62">
        <f t="shared" si="118"/>
        <v>0</v>
      </c>
      <c r="G2722" s="15"/>
    </row>
    <row r="2723" spans="2:7" s="18" customFormat="1" x14ac:dyDescent="0.45">
      <c r="B2723" s="38" t="s">
        <v>13</v>
      </c>
      <c r="C2723" s="61"/>
      <c r="D2723" s="61"/>
      <c r="E2723" s="61"/>
      <c r="F2723" s="62">
        <f t="shared" si="118"/>
        <v>0</v>
      </c>
      <c r="G2723" s="15"/>
    </row>
    <row r="2724" spans="2:7" s="18" customFormat="1" ht="35.25" x14ac:dyDescent="0.5">
      <c r="B2724" s="36" t="s">
        <v>14</v>
      </c>
      <c r="C2724" s="64">
        <v>0</v>
      </c>
      <c r="D2724" s="64">
        <v>0</v>
      </c>
      <c r="E2724" s="64">
        <v>0</v>
      </c>
      <c r="F2724" s="62">
        <f t="shared" si="118"/>
        <v>0</v>
      </c>
      <c r="G2724" s="15"/>
    </row>
    <row r="2725" spans="2:7" s="18" customFormat="1" x14ac:dyDescent="0.45">
      <c r="B2725" s="38" t="s">
        <v>15</v>
      </c>
      <c r="C2725" s="61"/>
      <c r="D2725" s="61"/>
      <c r="E2725" s="61"/>
      <c r="F2725" s="62">
        <f t="shared" si="118"/>
        <v>0</v>
      </c>
      <c r="G2725" s="15"/>
    </row>
    <row r="2726" spans="2:7" s="18" customFormat="1" x14ac:dyDescent="0.45">
      <c r="B2726" s="38" t="s">
        <v>16</v>
      </c>
      <c r="C2726" s="61"/>
      <c r="D2726" s="61"/>
      <c r="E2726" s="61"/>
      <c r="F2726" s="62">
        <f t="shared" si="118"/>
        <v>0</v>
      </c>
      <c r="G2726" s="15"/>
    </row>
    <row r="2727" spans="2:7" s="18" customFormat="1" x14ac:dyDescent="0.45">
      <c r="B2727" s="38" t="s">
        <v>17</v>
      </c>
      <c r="C2727" s="61"/>
      <c r="D2727" s="61"/>
      <c r="E2727" s="61"/>
      <c r="F2727" s="62">
        <f t="shared" si="118"/>
        <v>0</v>
      </c>
      <c r="G2727" s="15"/>
    </row>
    <row r="2728" spans="2:7" s="18" customFormat="1" x14ac:dyDescent="0.45">
      <c r="B2728" s="38" t="s">
        <v>18</v>
      </c>
      <c r="C2728" s="61"/>
      <c r="D2728" s="61"/>
      <c r="E2728" s="61"/>
      <c r="F2728" s="62">
        <f t="shared" si="118"/>
        <v>0</v>
      </c>
      <c r="G2728" s="15"/>
    </row>
    <row r="2729" spans="2:7" s="18" customFormat="1" ht="35.25" x14ac:dyDescent="0.5">
      <c r="B2729" s="36" t="s">
        <v>19</v>
      </c>
      <c r="C2729" s="64">
        <v>0</v>
      </c>
      <c r="D2729" s="64">
        <v>0</v>
      </c>
      <c r="E2729" s="64">
        <v>0</v>
      </c>
      <c r="F2729" s="62">
        <f t="shared" si="118"/>
        <v>0</v>
      </c>
      <c r="G2729" s="15"/>
    </row>
    <row r="2730" spans="2:7" s="18" customFormat="1" x14ac:dyDescent="0.45">
      <c r="B2730" s="38" t="s">
        <v>20</v>
      </c>
      <c r="C2730" s="61"/>
      <c r="D2730" s="61"/>
      <c r="E2730" s="61"/>
      <c r="F2730" s="62">
        <f t="shared" si="118"/>
        <v>0</v>
      </c>
      <c r="G2730" s="15"/>
    </row>
    <row r="2731" spans="2:7" s="18" customFormat="1" x14ac:dyDescent="0.45">
      <c r="B2731" s="38" t="s">
        <v>21</v>
      </c>
      <c r="C2731" s="61"/>
      <c r="D2731" s="61"/>
      <c r="E2731" s="61"/>
      <c r="F2731" s="62">
        <f t="shared" si="118"/>
        <v>0</v>
      </c>
      <c r="G2731" s="15"/>
    </row>
    <row r="2732" spans="2:7" s="18" customFormat="1" x14ac:dyDescent="0.45">
      <c r="B2732" s="38" t="s">
        <v>22</v>
      </c>
      <c r="C2732" s="61"/>
      <c r="D2732" s="61"/>
      <c r="E2732" s="61"/>
      <c r="F2732" s="62">
        <f t="shared" si="118"/>
        <v>0</v>
      </c>
      <c r="G2732" s="15"/>
    </row>
    <row r="2733" spans="2:7" s="18" customFormat="1" ht="35.25" x14ac:dyDescent="0.5">
      <c r="B2733" s="36" t="s">
        <v>23</v>
      </c>
      <c r="C2733" s="64">
        <v>0</v>
      </c>
      <c r="D2733" s="64">
        <v>0</v>
      </c>
      <c r="E2733" s="64">
        <v>0</v>
      </c>
      <c r="F2733" s="62">
        <f t="shared" si="118"/>
        <v>0</v>
      </c>
      <c r="G2733" s="15"/>
    </row>
    <row r="2734" spans="2:7" s="18" customFormat="1" ht="35.25" x14ac:dyDescent="0.5">
      <c r="B2734" s="36" t="s">
        <v>24</v>
      </c>
      <c r="C2734" s="71">
        <v>0</v>
      </c>
      <c r="D2734" s="71">
        <v>0</v>
      </c>
      <c r="E2734" s="71">
        <v>0</v>
      </c>
      <c r="F2734" s="62">
        <f t="shared" si="118"/>
        <v>0</v>
      </c>
      <c r="G2734" s="15"/>
    </row>
    <row r="2735" spans="2:7" s="18" customFormat="1" ht="35.25" x14ac:dyDescent="0.5">
      <c r="B2735" s="39"/>
      <c r="C2735" s="67"/>
      <c r="D2735" s="67"/>
      <c r="E2735" s="67"/>
      <c r="F2735" s="68"/>
      <c r="G2735" s="15"/>
    </row>
    <row r="2736" spans="2:7" s="18" customFormat="1" ht="35.25" x14ac:dyDescent="0.5">
      <c r="B2736" s="39"/>
      <c r="C2736" s="67"/>
      <c r="D2736" s="67"/>
      <c r="E2736" s="67"/>
      <c r="F2736" s="68"/>
      <c r="G2736" s="15"/>
    </row>
    <row r="2737" spans="2:7" s="18" customFormat="1" ht="35.25" x14ac:dyDescent="0.5">
      <c r="B2737" s="39" t="s">
        <v>93</v>
      </c>
      <c r="C2737" s="67"/>
      <c r="D2737" s="67"/>
      <c r="E2737" s="67"/>
      <c r="F2737" s="68"/>
      <c r="G2737" s="15"/>
    </row>
    <row r="2738" spans="2:7" s="18" customFormat="1" ht="35.25" x14ac:dyDescent="0.5">
      <c r="B2738" s="39"/>
      <c r="C2738" s="67"/>
      <c r="D2738" s="67"/>
      <c r="E2738" s="67"/>
      <c r="F2738" s="68"/>
      <c r="G2738" s="15"/>
    </row>
    <row r="2739" spans="2:7" s="18" customFormat="1" ht="35.25" x14ac:dyDescent="0.5">
      <c r="B2739" s="39"/>
      <c r="C2739" s="73"/>
      <c r="D2739" s="73"/>
      <c r="E2739" s="73"/>
      <c r="F2739" s="74"/>
      <c r="G2739" s="15"/>
    </row>
    <row r="2740" spans="2:7" s="18" customFormat="1" ht="35.25" x14ac:dyDescent="0.5">
      <c r="B2740" s="36" t="s">
        <v>107</v>
      </c>
      <c r="C2740" s="59" t="s">
        <v>5</v>
      </c>
      <c r="D2740" s="59" t="s">
        <v>6</v>
      </c>
      <c r="E2740" s="59" t="s">
        <v>6</v>
      </c>
      <c r="F2740" s="60" t="s">
        <v>175</v>
      </c>
      <c r="G2740" s="15"/>
    </row>
    <row r="2741" spans="2:7" s="18" customFormat="1" ht="35.25" x14ac:dyDescent="0.5">
      <c r="B2741" s="37" t="s">
        <v>186</v>
      </c>
      <c r="C2741" s="59" t="s">
        <v>169</v>
      </c>
      <c r="D2741" s="59" t="s">
        <v>169</v>
      </c>
      <c r="E2741" s="59" t="s">
        <v>174</v>
      </c>
      <c r="F2741" s="60" t="s">
        <v>176</v>
      </c>
      <c r="G2741" s="15"/>
    </row>
    <row r="2742" spans="2:7" s="18" customFormat="1" x14ac:dyDescent="0.45">
      <c r="B2742" s="38" t="s">
        <v>7</v>
      </c>
      <c r="C2742" s="61"/>
      <c r="D2742" s="61"/>
      <c r="E2742" s="61"/>
      <c r="F2742" s="62">
        <f t="shared" ref="F2742:F2759" si="119">E2742-D2742</f>
        <v>0</v>
      </c>
      <c r="G2742" s="15"/>
    </row>
    <row r="2743" spans="2:7" s="18" customFormat="1" x14ac:dyDescent="0.45">
      <c r="B2743" s="38" t="s">
        <v>8</v>
      </c>
      <c r="C2743" s="61"/>
      <c r="D2743" s="61"/>
      <c r="E2743" s="61"/>
      <c r="F2743" s="62">
        <f t="shared" si="119"/>
        <v>0</v>
      </c>
      <c r="G2743" s="15"/>
    </row>
    <row r="2744" spans="2:7" s="18" customFormat="1" x14ac:dyDescent="0.45">
      <c r="B2744" s="38" t="s">
        <v>9</v>
      </c>
      <c r="C2744" s="63">
        <f>161.52+919211.99</f>
        <v>919373.51</v>
      </c>
      <c r="D2744" s="61">
        <v>928298</v>
      </c>
      <c r="E2744" s="61"/>
      <c r="F2744" s="62">
        <f t="shared" si="119"/>
        <v>-928298</v>
      </c>
      <c r="G2744" s="15"/>
    </row>
    <row r="2745" spans="2:7" s="18" customFormat="1" ht="35.25" x14ac:dyDescent="0.5">
      <c r="B2745" s="36" t="s">
        <v>10</v>
      </c>
      <c r="C2745" s="64">
        <f>C2744+C2743+C2742</f>
        <v>919373.51</v>
      </c>
      <c r="D2745" s="64">
        <f>D2744+D2743+D2742</f>
        <v>928298</v>
      </c>
      <c r="E2745" s="64">
        <f>E2744+E2743+E2742</f>
        <v>0</v>
      </c>
      <c r="F2745" s="62">
        <f t="shared" si="119"/>
        <v>-928298</v>
      </c>
      <c r="G2745" s="15"/>
    </row>
    <row r="2746" spans="2:7" s="18" customFormat="1" x14ac:dyDescent="0.45">
      <c r="B2746" s="38" t="s">
        <v>11</v>
      </c>
      <c r="C2746" s="63">
        <v>5108.8999999999996</v>
      </c>
      <c r="D2746" s="63"/>
      <c r="E2746" s="63"/>
      <c r="F2746" s="62">
        <f t="shared" si="119"/>
        <v>0</v>
      </c>
      <c r="G2746" s="15"/>
    </row>
    <row r="2747" spans="2:7" s="18" customFormat="1" x14ac:dyDescent="0.45">
      <c r="B2747" s="38" t="s">
        <v>12</v>
      </c>
      <c r="C2747" s="61">
        <f>-4686.84</f>
        <v>-4686.84</v>
      </c>
      <c r="D2747" s="61"/>
      <c r="E2747" s="61">
        <v>930846</v>
      </c>
      <c r="F2747" s="62">
        <f t="shared" si="119"/>
        <v>930846</v>
      </c>
      <c r="G2747" s="15"/>
    </row>
    <row r="2748" spans="2:7" s="17" customFormat="1" x14ac:dyDescent="0.45">
      <c r="B2748" s="38" t="s">
        <v>13</v>
      </c>
      <c r="C2748" s="61"/>
      <c r="D2748" s="61"/>
      <c r="E2748" s="61"/>
      <c r="F2748" s="62">
        <f t="shared" si="119"/>
        <v>0</v>
      </c>
      <c r="G2748" s="19"/>
    </row>
    <row r="2749" spans="2:7" s="18" customFormat="1" ht="35.25" x14ac:dyDescent="0.5">
      <c r="B2749" s="36" t="s">
        <v>14</v>
      </c>
      <c r="C2749" s="64">
        <f>C2748+C2747+C2746</f>
        <v>422.05999999999949</v>
      </c>
      <c r="D2749" s="64">
        <f>D2748+D2747+D2746</f>
        <v>0</v>
      </c>
      <c r="E2749" s="64">
        <f>E2748+E2747+E2746</f>
        <v>930846</v>
      </c>
      <c r="F2749" s="62">
        <f t="shared" si="119"/>
        <v>930846</v>
      </c>
      <c r="G2749" s="15"/>
    </row>
    <row r="2750" spans="2:7" s="18" customFormat="1" x14ac:dyDescent="0.45">
      <c r="B2750" s="38" t="s">
        <v>15</v>
      </c>
      <c r="C2750" s="61"/>
      <c r="D2750" s="61"/>
      <c r="E2750" s="61"/>
      <c r="F2750" s="62">
        <f t="shared" si="119"/>
        <v>0</v>
      </c>
      <c r="G2750" s="15"/>
    </row>
    <row r="2751" spans="2:7" s="18" customFormat="1" x14ac:dyDescent="0.45">
      <c r="B2751" s="38" t="s">
        <v>16</v>
      </c>
      <c r="C2751" s="61">
        <v>8772.58</v>
      </c>
      <c r="D2751" s="61"/>
      <c r="E2751" s="61"/>
      <c r="F2751" s="62">
        <f t="shared" si="119"/>
        <v>0</v>
      </c>
      <c r="G2751" s="15"/>
    </row>
    <row r="2752" spans="2:7" s="16" customFormat="1" x14ac:dyDescent="0.45">
      <c r="B2752" s="38" t="s">
        <v>17</v>
      </c>
      <c r="C2752" s="61"/>
      <c r="D2752" s="61"/>
      <c r="E2752" s="61"/>
      <c r="F2752" s="62">
        <f t="shared" si="119"/>
        <v>0</v>
      </c>
      <c r="G2752" s="15"/>
    </row>
    <row r="2753" spans="2:7" s="16" customFormat="1" x14ac:dyDescent="0.45">
      <c r="B2753" s="38" t="s">
        <v>18</v>
      </c>
      <c r="C2753" s="61">
        <v>24793.97</v>
      </c>
      <c r="D2753" s="61"/>
      <c r="E2753" s="61"/>
      <c r="F2753" s="62">
        <f t="shared" si="119"/>
        <v>0</v>
      </c>
      <c r="G2753" s="15"/>
    </row>
    <row r="2754" spans="2:7" s="16" customFormat="1" ht="35.25" x14ac:dyDescent="0.5">
      <c r="B2754" s="36" t="s">
        <v>19</v>
      </c>
      <c r="C2754" s="64">
        <f>C2753+C2752+C2751+C2750</f>
        <v>33566.550000000003</v>
      </c>
      <c r="D2754" s="64">
        <f>D2753+D2752+D2751+D2750</f>
        <v>0</v>
      </c>
      <c r="E2754" s="64">
        <f>E2753+E2752+E2751+E2750</f>
        <v>0</v>
      </c>
      <c r="F2754" s="62">
        <f t="shared" si="119"/>
        <v>0</v>
      </c>
      <c r="G2754" s="15"/>
    </row>
    <row r="2755" spans="2:7" s="16" customFormat="1" x14ac:dyDescent="0.45">
      <c r="B2755" s="38" t="s">
        <v>20</v>
      </c>
      <c r="C2755" s="61"/>
      <c r="D2755" s="61"/>
      <c r="E2755" s="61"/>
      <c r="F2755" s="62">
        <f t="shared" si="119"/>
        <v>0</v>
      </c>
      <c r="G2755" s="15"/>
    </row>
    <row r="2756" spans="2:7" s="16" customFormat="1" x14ac:dyDescent="0.45">
      <c r="B2756" s="38" t="s">
        <v>21</v>
      </c>
      <c r="C2756" s="61"/>
      <c r="D2756" s="61"/>
      <c r="E2756" s="61"/>
      <c r="F2756" s="62">
        <f t="shared" si="119"/>
        <v>0</v>
      </c>
      <c r="G2756" s="15"/>
    </row>
    <row r="2757" spans="2:7" s="16" customFormat="1" x14ac:dyDescent="0.45">
      <c r="B2757" s="38" t="s">
        <v>22</v>
      </c>
      <c r="C2757" s="61"/>
      <c r="D2757" s="61"/>
      <c r="E2757" s="61"/>
      <c r="F2757" s="62">
        <f t="shared" si="119"/>
        <v>0</v>
      </c>
      <c r="G2757" s="15"/>
    </row>
    <row r="2758" spans="2:7" s="16" customFormat="1" ht="35.25" x14ac:dyDescent="0.5">
      <c r="B2758" s="36" t="s">
        <v>23</v>
      </c>
      <c r="C2758" s="64">
        <f>C2757+C2756+C2755</f>
        <v>0</v>
      </c>
      <c r="D2758" s="64">
        <f>D2757+D2756+D2755</f>
        <v>0</v>
      </c>
      <c r="E2758" s="64">
        <f>E2757+E2756+E2755</f>
        <v>0</v>
      </c>
      <c r="F2758" s="62">
        <f t="shared" si="119"/>
        <v>0</v>
      </c>
      <c r="G2758" s="15"/>
    </row>
    <row r="2759" spans="2:7" s="16" customFormat="1" ht="35.25" x14ac:dyDescent="0.5">
      <c r="B2759" s="36" t="s">
        <v>24</v>
      </c>
      <c r="C2759" s="71">
        <f>C2758+C2754+C2749+C2745</f>
        <v>953362.12</v>
      </c>
      <c r="D2759" s="71">
        <f>D2758+D2754+D2749+D2745</f>
        <v>928298</v>
      </c>
      <c r="E2759" s="71">
        <f>E2758+E2754+E2749+E2745</f>
        <v>930846</v>
      </c>
      <c r="F2759" s="62">
        <f t="shared" si="119"/>
        <v>2548</v>
      </c>
      <c r="G2759" s="15"/>
    </row>
    <row r="2760" spans="2:7" s="16" customFormat="1" ht="35.25" x14ac:dyDescent="0.5">
      <c r="B2760" s="39"/>
      <c r="C2760" s="67"/>
      <c r="D2760" s="67"/>
      <c r="E2760" s="67"/>
      <c r="F2760" s="68"/>
      <c r="G2760" s="15"/>
    </row>
    <row r="2761" spans="2:7" s="16" customFormat="1" ht="35.25" x14ac:dyDescent="0.5">
      <c r="B2761" s="39"/>
      <c r="C2761" s="67"/>
      <c r="D2761" s="67"/>
      <c r="E2761" s="67"/>
      <c r="F2761" s="68"/>
      <c r="G2761" s="15"/>
    </row>
    <row r="2762" spans="2:7" s="16" customFormat="1" ht="35.25" x14ac:dyDescent="0.5">
      <c r="B2762" s="41" t="s">
        <v>163</v>
      </c>
      <c r="C2762" s="59" t="s">
        <v>5</v>
      </c>
      <c r="D2762" s="59" t="s">
        <v>6</v>
      </c>
      <c r="E2762" s="59" t="s">
        <v>6</v>
      </c>
      <c r="F2762" s="60" t="s">
        <v>175</v>
      </c>
      <c r="G2762" s="15"/>
    </row>
    <row r="2763" spans="2:7" s="16" customFormat="1" ht="35.25" x14ac:dyDescent="0.5">
      <c r="B2763" s="37">
        <v>650003</v>
      </c>
      <c r="C2763" s="59" t="s">
        <v>169</v>
      </c>
      <c r="D2763" s="59" t="s">
        <v>169</v>
      </c>
      <c r="E2763" s="59" t="s">
        <v>174</v>
      </c>
      <c r="F2763" s="60" t="s">
        <v>176</v>
      </c>
      <c r="G2763" s="15"/>
    </row>
    <row r="2764" spans="2:7" s="16" customFormat="1" x14ac:dyDescent="0.45">
      <c r="B2764" s="38" t="s">
        <v>7</v>
      </c>
      <c r="C2764" s="61"/>
      <c r="D2764" s="61"/>
      <c r="E2764" s="61"/>
      <c r="F2764" s="62">
        <f t="shared" ref="F2764:F2765" si="120">E2764-D2764</f>
        <v>0</v>
      </c>
      <c r="G2764" s="15"/>
    </row>
    <row r="2765" spans="2:7" s="16" customFormat="1" x14ac:dyDescent="0.45">
      <c r="B2765" s="38" t="s">
        <v>8</v>
      </c>
      <c r="C2765" s="61"/>
      <c r="D2765" s="61"/>
      <c r="E2765" s="61"/>
      <c r="F2765" s="62">
        <f t="shared" si="120"/>
        <v>0</v>
      </c>
      <c r="G2765" s="15"/>
    </row>
    <row r="2766" spans="2:7" s="16" customFormat="1" x14ac:dyDescent="0.45">
      <c r="B2766" s="38" t="s">
        <v>9</v>
      </c>
      <c r="C2766" s="63"/>
      <c r="D2766" s="61"/>
      <c r="E2766" s="61"/>
      <c r="F2766" s="75"/>
      <c r="G2766" s="15"/>
    </row>
    <row r="2767" spans="2:7" s="16" customFormat="1" ht="35.25" x14ac:dyDescent="0.5">
      <c r="B2767" s="36" t="s">
        <v>10</v>
      </c>
      <c r="C2767" s="64">
        <f>SUM(C2764:C2766)</f>
        <v>0</v>
      </c>
      <c r="D2767" s="64">
        <f>SUM(D2764:D2766)</f>
        <v>0</v>
      </c>
      <c r="E2767" s="64">
        <f>SUM(E2764:E2766)</f>
        <v>0</v>
      </c>
      <c r="F2767" s="62">
        <f>E2767-D2767</f>
        <v>0</v>
      </c>
      <c r="G2767" s="15"/>
    </row>
    <row r="2768" spans="2:7" s="16" customFormat="1" x14ac:dyDescent="0.45">
      <c r="B2768" s="38" t="s">
        <v>11</v>
      </c>
      <c r="C2768" s="63"/>
      <c r="D2768" s="63"/>
      <c r="E2768" s="63"/>
      <c r="F2768" s="75"/>
      <c r="G2768" s="15"/>
    </row>
    <row r="2769" spans="2:7" s="16" customFormat="1" x14ac:dyDescent="0.45">
      <c r="B2769" s="38" t="s">
        <v>12</v>
      </c>
      <c r="C2769" s="61"/>
      <c r="D2769" s="61"/>
      <c r="E2769" s="61"/>
      <c r="F2769" s="75"/>
      <c r="G2769" s="15"/>
    </row>
    <row r="2770" spans="2:7" s="16" customFormat="1" x14ac:dyDescent="0.45">
      <c r="B2770" s="38" t="s">
        <v>13</v>
      </c>
      <c r="C2770" s="61"/>
      <c r="D2770" s="61">
        <v>1868</v>
      </c>
      <c r="E2770" s="61"/>
      <c r="F2770" s="75"/>
      <c r="G2770" s="15"/>
    </row>
    <row r="2771" spans="2:7" s="16" customFormat="1" ht="35.25" x14ac:dyDescent="0.5">
      <c r="B2771" s="36" t="s">
        <v>14</v>
      </c>
      <c r="C2771" s="64">
        <f>SUM(C2768:C2770)</f>
        <v>0</v>
      </c>
      <c r="D2771" s="64">
        <f>SUM(D2768:D2770)</f>
        <v>1868</v>
      </c>
      <c r="E2771" s="64">
        <f>SUM(E2768:E2770)</f>
        <v>0</v>
      </c>
      <c r="F2771" s="62">
        <f>E2771-D2771</f>
        <v>-1868</v>
      </c>
      <c r="G2771" s="15"/>
    </row>
    <row r="2772" spans="2:7" s="16" customFormat="1" x14ac:dyDescent="0.45">
      <c r="B2772" s="38" t="s">
        <v>15</v>
      </c>
      <c r="C2772" s="61"/>
      <c r="D2772" s="61">
        <v>16357.3</v>
      </c>
      <c r="E2772" s="61"/>
      <c r="F2772" s="75"/>
      <c r="G2772" s="15"/>
    </row>
    <row r="2773" spans="2:7" s="16" customFormat="1" x14ac:dyDescent="0.45">
      <c r="B2773" s="38" t="s">
        <v>16</v>
      </c>
      <c r="C2773" s="61"/>
      <c r="D2773" s="61"/>
      <c r="E2773" s="61"/>
      <c r="F2773" s="75"/>
      <c r="G2773" s="15"/>
    </row>
    <row r="2774" spans="2:7" s="16" customFormat="1" x14ac:dyDescent="0.45">
      <c r="B2774" s="38" t="s">
        <v>17</v>
      </c>
      <c r="C2774" s="61"/>
      <c r="D2774" s="61"/>
      <c r="E2774" s="61"/>
      <c r="F2774" s="75"/>
      <c r="G2774" s="15"/>
    </row>
    <row r="2775" spans="2:7" s="16" customFormat="1" x14ac:dyDescent="0.45">
      <c r="B2775" s="38" t="s">
        <v>18</v>
      </c>
      <c r="C2775" s="61">
        <v>470040.13</v>
      </c>
      <c r="D2775" s="61"/>
      <c r="E2775" s="61">
        <v>388000</v>
      </c>
      <c r="F2775" s="75"/>
      <c r="G2775" s="15"/>
    </row>
    <row r="2776" spans="2:7" s="16" customFormat="1" ht="35.25" x14ac:dyDescent="0.5">
      <c r="B2776" s="36" t="s">
        <v>19</v>
      </c>
      <c r="C2776" s="64">
        <f>SUM(C2772:C2775)</f>
        <v>470040.13</v>
      </c>
      <c r="D2776" s="64">
        <f>SUM(D2772:D2775)</f>
        <v>16357.3</v>
      </c>
      <c r="E2776" s="64">
        <f>SUM(E2772:E2775)</f>
        <v>388000</v>
      </c>
      <c r="F2776" s="62">
        <f>E2776-D2776</f>
        <v>371642.7</v>
      </c>
      <c r="G2776" s="15"/>
    </row>
    <row r="2777" spans="2:7" s="16" customFormat="1" x14ac:dyDescent="0.45">
      <c r="B2777" s="38" t="s">
        <v>20</v>
      </c>
      <c r="C2777" s="61"/>
      <c r="D2777" s="61"/>
      <c r="E2777" s="61"/>
      <c r="F2777" s="75"/>
      <c r="G2777" s="15"/>
    </row>
    <row r="2778" spans="2:7" s="16" customFormat="1" x14ac:dyDescent="0.45">
      <c r="B2778" s="38" t="s">
        <v>21</v>
      </c>
      <c r="C2778" s="61"/>
      <c r="D2778" s="61"/>
      <c r="E2778" s="61"/>
      <c r="F2778" s="75"/>
      <c r="G2778" s="15"/>
    </row>
    <row r="2779" spans="2:7" s="16" customFormat="1" x14ac:dyDescent="0.45">
      <c r="B2779" s="38" t="s">
        <v>22</v>
      </c>
      <c r="C2779" s="61"/>
      <c r="D2779" s="61"/>
      <c r="E2779" s="61"/>
      <c r="F2779" s="75"/>
      <c r="G2779" s="15"/>
    </row>
    <row r="2780" spans="2:7" s="16" customFormat="1" ht="35.25" x14ac:dyDescent="0.5">
      <c r="B2780" s="36" t="s">
        <v>23</v>
      </c>
      <c r="C2780" s="64"/>
      <c r="D2780" s="64"/>
      <c r="E2780" s="64"/>
      <c r="F2780" s="62">
        <f t="shared" ref="F2780:F2781" si="121">E2780-D2780</f>
        <v>0</v>
      </c>
      <c r="G2780" s="15"/>
    </row>
    <row r="2781" spans="2:7" s="16" customFormat="1" ht="35.25" x14ac:dyDescent="0.5">
      <c r="B2781" s="36" t="s">
        <v>24</v>
      </c>
      <c r="C2781" s="71">
        <f>SUM(C2767+C2771+C2776+C2780)</f>
        <v>470040.13</v>
      </c>
      <c r="D2781" s="71">
        <f>SUM(D2767+D2771+D2776+D2780)</f>
        <v>18225.3</v>
      </c>
      <c r="E2781" s="71">
        <f>SUM(E2767+E2771+E2776+E2780)</f>
        <v>388000</v>
      </c>
      <c r="F2781" s="62">
        <f t="shared" si="121"/>
        <v>369774.7</v>
      </c>
      <c r="G2781" s="15"/>
    </row>
    <row r="2782" spans="2:7" s="16" customFormat="1" ht="35.25" x14ac:dyDescent="0.5">
      <c r="B2782" s="39"/>
      <c r="C2782" s="73"/>
      <c r="D2782" s="73"/>
      <c r="E2782" s="73"/>
      <c r="F2782" s="74"/>
      <c r="G2782" s="15"/>
    </row>
    <row r="2783" spans="2:7" s="16" customFormat="1" ht="35.25" x14ac:dyDescent="0.5">
      <c r="B2783" s="39"/>
      <c r="C2783" s="73"/>
      <c r="D2783" s="73"/>
      <c r="E2783" s="73"/>
      <c r="F2783" s="74"/>
      <c r="G2783" s="15"/>
    </row>
    <row r="2784" spans="2:7" s="16" customFormat="1" x14ac:dyDescent="0.45">
      <c r="B2784" s="40"/>
      <c r="C2784" s="69"/>
      <c r="D2784" s="69"/>
      <c r="E2784" s="69"/>
      <c r="F2784" s="70"/>
      <c r="G2784" s="15"/>
    </row>
    <row r="2785" spans="2:7" s="16" customFormat="1" ht="35.25" x14ac:dyDescent="0.5">
      <c r="B2785" s="36" t="s">
        <v>98</v>
      </c>
      <c r="C2785" s="59" t="s">
        <v>188</v>
      </c>
      <c r="D2785" s="59" t="s">
        <v>6</v>
      </c>
      <c r="E2785" s="59" t="s">
        <v>6</v>
      </c>
      <c r="F2785" s="60" t="s">
        <v>175</v>
      </c>
      <c r="G2785" s="15"/>
    </row>
    <row r="2786" spans="2:7" s="16" customFormat="1" ht="35.25" x14ac:dyDescent="0.5">
      <c r="B2786" s="36"/>
      <c r="C2786" s="59" t="s">
        <v>169</v>
      </c>
      <c r="D2786" s="59" t="s">
        <v>169</v>
      </c>
      <c r="E2786" s="59" t="s">
        <v>174</v>
      </c>
      <c r="F2786" s="60" t="s">
        <v>176</v>
      </c>
      <c r="G2786" s="15"/>
    </row>
    <row r="2787" spans="2:7" s="16" customFormat="1" ht="35.25" x14ac:dyDescent="0.5">
      <c r="B2787" s="36" t="s">
        <v>7</v>
      </c>
      <c r="C2787" s="64">
        <v>3543219</v>
      </c>
      <c r="D2787" s="64">
        <f>SUM(D2695+D2673+D2648+D2626+D2604+D2579+D2535+D2488+D2441+D2419+D2397)</f>
        <v>4298604.3399999989</v>
      </c>
      <c r="E2787" s="64">
        <v>4456757</v>
      </c>
      <c r="F2787" s="62">
        <f t="shared" ref="F2787:F2804" si="122">E2787-D2787</f>
        <v>158152.66000000108</v>
      </c>
      <c r="G2787" s="15"/>
    </row>
    <row r="2788" spans="2:7" s="16" customFormat="1" ht="35.25" x14ac:dyDescent="0.5">
      <c r="B2788" s="36" t="s">
        <v>8</v>
      </c>
      <c r="C2788" s="64"/>
      <c r="D2788" s="64"/>
      <c r="E2788" s="64"/>
      <c r="F2788" s="62">
        <f t="shared" si="122"/>
        <v>0</v>
      </c>
      <c r="G2788" s="15"/>
    </row>
    <row r="2789" spans="2:7" s="16" customFormat="1" ht="35.25" x14ac:dyDescent="0.5">
      <c r="B2789" s="36" t="s">
        <v>9</v>
      </c>
      <c r="C2789" s="64">
        <v>2196171</v>
      </c>
      <c r="D2789" s="64">
        <f>SUM(D2697+D2675+D2650+D2628+D2606+D2581+D2537+D2490+D2443+D2421+D2399+D2744)</f>
        <v>2174781.9</v>
      </c>
      <c r="E2789" s="64">
        <v>2725238</v>
      </c>
      <c r="F2789" s="62">
        <f t="shared" si="122"/>
        <v>550456.10000000009</v>
      </c>
      <c r="G2789" s="15"/>
    </row>
    <row r="2790" spans="2:7" s="16" customFormat="1" ht="35.25" x14ac:dyDescent="0.5">
      <c r="B2790" s="36" t="s">
        <v>10</v>
      </c>
      <c r="C2790" s="64">
        <f>SUM(C2787:C2789)</f>
        <v>5739390</v>
      </c>
      <c r="D2790" s="64">
        <f>SUM(D2787:D2789)</f>
        <v>6473386.2399999984</v>
      </c>
      <c r="E2790" s="64">
        <f>SUM(E2787:E2789)</f>
        <v>7181995</v>
      </c>
      <c r="F2790" s="62">
        <f t="shared" si="122"/>
        <v>708608.76000000164</v>
      </c>
      <c r="G2790" s="15"/>
    </row>
    <row r="2791" spans="2:7" s="16" customFormat="1" ht="35.25" x14ac:dyDescent="0.5">
      <c r="B2791" s="36" t="s">
        <v>11</v>
      </c>
      <c r="C2791" s="64">
        <v>83410</v>
      </c>
      <c r="D2791" s="64">
        <f>D2746+D2721+D2699+D2677+D2652+D2630+D2608+D2583+D2561+D2539+D2470+D2423+D2401+D2445+D2514</f>
        <v>40000</v>
      </c>
      <c r="E2791" s="64">
        <v>0</v>
      </c>
      <c r="F2791" s="62">
        <f t="shared" si="122"/>
        <v>-40000</v>
      </c>
      <c r="G2791" s="15"/>
    </row>
    <row r="2792" spans="2:7" s="16" customFormat="1" ht="35.25" x14ac:dyDescent="0.5">
      <c r="B2792" s="36" t="s">
        <v>12</v>
      </c>
      <c r="C2792" s="64">
        <v>1141151</v>
      </c>
      <c r="D2792" s="64">
        <f>D2747+D2722+D2700+D2678+D2653+D2631+D2609+D2584+D2562+D2540+D2471+D2424+D2402+D2446+D2515+D2493</f>
        <v>1208470.27</v>
      </c>
      <c r="E2792" s="64">
        <v>1016707</v>
      </c>
      <c r="F2792" s="62">
        <f t="shared" si="122"/>
        <v>-191763.27000000002</v>
      </c>
      <c r="G2792" s="15"/>
    </row>
    <row r="2793" spans="2:7" s="20" customFormat="1" ht="35.25" x14ac:dyDescent="0.5">
      <c r="B2793" s="36" t="s">
        <v>13</v>
      </c>
      <c r="C2793" s="64">
        <v>78964</v>
      </c>
      <c r="D2793" s="64">
        <f>D2748+D2723+D2701+D2679+D2654+D2632+D2610+D2585+D2563+D2541+D2472+D2425+D2403+D2447+D2516+D2770</f>
        <v>59729.84</v>
      </c>
      <c r="E2793" s="64">
        <v>69485</v>
      </c>
      <c r="F2793" s="62">
        <f t="shared" si="122"/>
        <v>9755.1600000000035</v>
      </c>
      <c r="G2793" s="19"/>
    </row>
    <row r="2794" spans="2:7" s="18" customFormat="1" ht="35.25" x14ac:dyDescent="0.5">
      <c r="B2794" s="36" t="s">
        <v>14</v>
      </c>
      <c r="C2794" s="64">
        <f>SUM(C2791:C2793)</f>
        <v>1303525</v>
      </c>
      <c r="D2794" s="64">
        <f>SUM(D2791:D2793)</f>
        <v>1308200.1100000001</v>
      </c>
      <c r="E2794" s="64">
        <f>SUM(E2791:E2793)</f>
        <v>1086192</v>
      </c>
      <c r="F2794" s="62">
        <f t="shared" si="122"/>
        <v>-222008.1100000001</v>
      </c>
      <c r="G2794" s="15"/>
    </row>
    <row r="2795" spans="2:7" s="18" customFormat="1" ht="35.25" x14ac:dyDescent="0.5">
      <c r="B2795" s="36" t="s">
        <v>15</v>
      </c>
      <c r="C2795" s="64">
        <v>498600</v>
      </c>
      <c r="D2795" s="64">
        <f>D2750+D2725+D2703+D2681+D2656+D2634+D2612+D2587+D2565+D2543+D2474+D2427+D2405+D2449+D2772+D2496</f>
        <v>275417.3</v>
      </c>
      <c r="E2795" s="64">
        <v>422632</v>
      </c>
      <c r="F2795" s="62">
        <f t="shared" si="122"/>
        <v>147214.70000000001</v>
      </c>
      <c r="G2795" s="15"/>
    </row>
    <row r="2796" spans="2:7" s="18" customFormat="1" ht="35.25" x14ac:dyDescent="0.5">
      <c r="B2796" s="36" t="s">
        <v>16</v>
      </c>
      <c r="C2796" s="64">
        <v>11172</v>
      </c>
      <c r="D2796" s="64"/>
      <c r="E2796" s="64">
        <v>20000</v>
      </c>
      <c r="F2796" s="62">
        <f t="shared" si="122"/>
        <v>20000</v>
      </c>
      <c r="G2796" s="15"/>
    </row>
    <row r="2797" spans="2:7" s="16" customFormat="1" ht="35.25" x14ac:dyDescent="0.5">
      <c r="B2797" s="36" t="s">
        <v>17</v>
      </c>
      <c r="C2797" s="64"/>
      <c r="D2797" s="64"/>
      <c r="E2797" s="64"/>
      <c r="F2797" s="62">
        <f t="shared" si="122"/>
        <v>0</v>
      </c>
      <c r="G2797" s="15"/>
    </row>
    <row r="2798" spans="2:7" s="16" customFormat="1" ht="35.25" x14ac:dyDescent="0.5">
      <c r="B2798" s="36" t="s">
        <v>18</v>
      </c>
      <c r="C2798" s="64"/>
      <c r="D2798" s="64"/>
      <c r="E2798" s="64"/>
      <c r="F2798" s="62">
        <f t="shared" si="122"/>
        <v>0</v>
      </c>
      <c r="G2798" s="15"/>
    </row>
    <row r="2799" spans="2:7" s="16" customFormat="1" ht="35.25" x14ac:dyDescent="0.5">
      <c r="B2799" s="36" t="s">
        <v>19</v>
      </c>
      <c r="C2799" s="64">
        <f>SUM(C2795:C2798)</f>
        <v>509772</v>
      </c>
      <c r="D2799" s="64">
        <f>SUM(D2795:D2798)</f>
        <v>275417.3</v>
      </c>
      <c r="E2799" s="64">
        <f>SUM(E2795:E2798)</f>
        <v>442632</v>
      </c>
      <c r="F2799" s="62">
        <f t="shared" si="122"/>
        <v>167214.70000000001</v>
      </c>
      <c r="G2799" s="15"/>
    </row>
    <row r="2800" spans="2:7" s="16" customFormat="1" ht="35.25" x14ac:dyDescent="0.5">
      <c r="B2800" s="36" t="s">
        <v>20</v>
      </c>
      <c r="C2800" s="64">
        <f>647899+111807</f>
        <v>759706</v>
      </c>
      <c r="D2800" s="64">
        <f>D2755+D2730+D2708+D2686+D2661+D2639+D2617+D2592+D2570+D2548+D2479+D2432+D2410+D2454</f>
        <v>230446.94999999995</v>
      </c>
      <c r="E2800" s="64">
        <v>12900</v>
      </c>
      <c r="F2800" s="62">
        <f t="shared" si="122"/>
        <v>-217546.94999999995</v>
      </c>
      <c r="G2800" s="15"/>
    </row>
    <row r="2801" spans="2:7" s="16" customFormat="1" ht="35.25" x14ac:dyDescent="0.5">
      <c r="B2801" s="36" t="s">
        <v>21</v>
      </c>
      <c r="C2801" s="64"/>
      <c r="D2801" s="64"/>
      <c r="E2801" s="64"/>
      <c r="F2801" s="62">
        <f t="shared" si="122"/>
        <v>0</v>
      </c>
      <c r="G2801" s="15"/>
    </row>
    <row r="2802" spans="2:7" s="16" customFormat="1" ht="35.25" x14ac:dyDescent="0.5">
      <c r="B2802" s="36" t="s">
        <v>22</v>
      </c>
      <c r="C2802" s="64"/>
      <c r="D2802" s="64"/>
      <c r="E2802" s="64"/>
      <c r="F2802" s="62">
        <f t="shared" si="122"/>
        <v>0</v>
      </c>
      <c r="G2802" s="15"/>
    </row>
    <row r="2803" spans="2:7" s="16" customFormat="1" ht="35.25" x14ac:dyDescent="0.5">
      <c r="B2803" s="36" t="s">
        <v>23</v>
      </c>
      <c r="C2803" s="64">
        <f>SUM(C2800:C2802)</f>
        <v>759706</v>
      </c>
      <c r="D2803" s="64">
        <f>SUM(D2800:D2802)</f>
        <v>230446.94999999995</v>
      </c>
      <c r="E2803" s="64">
        <f>SUM(E2800:E2802)</f>
        <v>12900</v>
      </c>
      <c r="F2803" s="62">
        <f t="shared" si="122"/>
        <v>-217546.94999999995</v>
      </c>
      <c r="G2803" s="15"/>
    </row>
    <row r="2804" spans="2:7" s="16" customFormat="1" ht="35.25" x14ac:dyDescent="0.5">
      <c r="B2804" s="36" t="s">
        <v>70</v>
      </c>
      <c r="C2804" s="71">
        <f>SUM(C2790+C2794+C2799+C2803)</f>
        <v>8312393</v>
      </c>
      <c r="D2804" s="71">
        <f>SUM(D2790+D2794+D2799+D2803)</f>
        <v>8287450.5999999987</v>
      </c>
      <c r="E2804" s="71">
        <f>SUM(E2790+E2794+E2799+E2803)-1</f>
        <v>8723718</v>
      </c>
      <c r="F2804" s="62">
        <f t="shared" si="122"/>
        <v>436267.4000000013</v>
      </c>
      <c r="G2804" s="15"/>
    </row>
    <row r="2805" spans="2:7" s="16" customFormat="1" ht="35.25" x14ac:dyDescent="0.5">
      <c r="B2805" s="39"/>
      <c r="C2805" s="73"/>
      <c r="D2805" s="73"/>
      <c r="E2805" s="73"/>
      <c r="F2805" s="74"/>
      <c r="G2805" s="15"/>
    </row>
    <row r="2806" spans="2:7" s="16" customFormat="1" ht="35.25" x14ac:dyDescent="0.5">
      <c r="B2806" s="39"/>
      <c r="C2806" s="73"/>
      <c r="D2806" s="73"/>
      <c r="E2806" s="73"/>
      <c r="F2806" s="74"/>
      <c r="G2806" s="15"/>
    </row>
    <row r="2807" spans="2:7" s="16" customFormat="1" ht="35.25" x14ac:dyDescent="0.5">
      <c r="B2807" s="39"/>
      <c r="C2807" s="73"/>
      <c r="D2807" s="73"/>
      <c r="E2807" s="73"/>
      <c r="F2807" s="74"/>
      <c r="G2807" s="15"/>
    </row>
    <row r="2808" spans="2:7" s="16" customFormat="1" ht="35.25" x14ac:dyDescent="0.5">
      <c r="B2808" s="39" t="s">
        <v>110</v>
      </c>
      <c r="C2808" s="73"/>
      <c r="D2808" s="73"/>
      <c r="E2808" s="73"/>
      <c r="F2808" s="74"/>
      <c r="G2808" s="15"/>
    </row>
    <row r="2809" spans="2:7" s="16" customFormat="1" ht="35.25" x14ac:dyDescent="0.5">
      <c r="B2809" s="39"/>
      <c r="C2809" s="73"/>
      <c r="D2809" s="73"/>
      <c r="E2809" s="73"/>
      <c r="F2809" s="74"/>
      <c r="G2809" s="15"/>
    </row>
    <row r="2810" spans="2:7" s="16" customFormat="1" ht="35.25" x14ac:dyDescent="0.5">
      <c r="B2810" s="36" t="s">
        <v>108</v>
      </c>
      <c r="C2810" s="59" t="s">
        <v>5</v>
      </c>
      <c r="D2810" s="59" t="s">
        <v>6</v>
      </c>
      <c r="E2810" s="59" t="s">
        <v>6</v>
      </c>
      <c r="F2810" s="60" t="s">
        <v>175</v>
      </c>
      <c r="G2810" s="15"/>
    </row>
    <row r="2811" spans="2:7" s="16" customFormat="1" ht="35.25" x14ac:dyDescent="0.5">
      <c r="B2811" s="37">
        <v>710001</v>
      </c>
      <c r="C2811" s="59" t="s">
        <v>169</v>
      </c>
      <c r="D2811" s="59" t="s">
        <v>169</v>
      </c>
      <c r="E2811" s="59" t="s">
        <v>174</v>
      </c>
      <c r="F2811" s="60" t="s">
        <v>176</v>
      </c>
      <c r="G2811" s="15"/>
    </row>
    <row r="2812" spans="2:7" s="16" customFormat="1" x14ac:dyDescent="0.45">
      <c r="B2812" s="38" t="s">
        <v>7</v>
      </c>
      <c r="C2812" s="61">
        <v>750504.56</v>
      </c>
      <c r="D2812" s="61">
        <v>894725.79</v>
      </c>
      <c r="E2812" s="61">
        <v>763167.77</v>
      </c>
      <c r="F2812" s="62">
        <f t="shared" ref="F2812:F2829" si="123">E2812-D2812</f>
        <v>-131558.02000000002</v>
      </c>
      <c r="G2812" s="15"/>
    </row>
    <row r="2813" spans="2:7" s="16" customFormat="1" x14ac:dyDescent="0.45">
      <c r="B2813" s="38" t="s">
        <v>8</v>
      </c>
      <c r="C2813" s="61"/>
      <c r="D2813" s="61"/>
      <c r="E2813" s="61"/>
      <c r="F2813" s="62">
        <f t="shared" si="123"/>
        <v>0</v>
      </c>
      <c r="G2813" s="15"/>
    </row>
    <row r="2814" spans="2:7" s="16" customFormat="1" x14ac:dyDescent="0.45">
      <c r="B2814" s="38" t="s">
        <v>9</v>
      </c>
      <c r="C2814" s="63">
        <v>348966.07</v>
      </c>
      <c r="D2814" s="61">
        <v>337890.28</v>
      </c>
      <c r="E2814" s="61">
        <v>272467.23</v>
      </c>
      <c r="F2814" s="62">
        <f t="shared" si="123"/>
        <v>-65423.050000000047</v>
      </c>
      <c r="G2814" s="15"/>
    </row>
    <row r="2815" spans="2:7" s="16" customFormat="1" ht="35.25" x14ac:dyDescent="0.5">
      <c r="B2815" s="36" t="s">
        <v>10</v>
      </c>
      <c r="C2815" s="64">
        <f>C2814+C2813+C2812</f>
        <v>1099470.6300000001</v>
      </c>
      <c r="D2815" s="64">
        <f>D2814+D2813+D2812</f>
        <v>1232616.07</v>
      </c>
      <c r="E2815" s="64">
        <f>E2814+E2813+E2812</f>
        <v>1035635</v>
      </c>
      <c r="F2815" s="62">
        <f t="shared" si="123"/>
        <v>-196981.07000000007</v>
      </c>
      <c r="G2815" s="15"/>
    </row>
    <row r="2816" spans="2:7" s="16" customFormat="1" x14ac:dyDescent="0.45">
      <c r="B2816" s="38" t="s">
        <v>11</v>
      </c>
      <c r="C2816" s="63">
        <v>2289.4499999999998</v>
      </c>
      <c r="D2816" s="63"/>
      <c r="E2816" s="63"/>
      <c r="F2816" s="62">
        <f t="shared" si="123"/>
        <v>0</v>
      </c>
      <c r="G2816" s="13"/>
    </row>
    <row r="2817" spans="2:7" s="16" customFormat="1" x14ac:dyDescent="0.45">
      <c r="B2817" s="38" t="s">
        <v>12</v>
      </c>
      <c r="C2817" s="61">
        <v>47372.78</v>
      </c>
      <c r="D2817" s="61">
        <v>101530</v>
      </c>
      <c r="E2817" s="61"/>
      <c r="F2817" s="62">
        <f t="shared" si="123"/>
        <v>-101530</v>
      </c>
      <c r="G2817" s="13"/>
    </row>
    <row r="2818" spans="2:7" s="16" customFormat="1" x14ac:dyDescent="0.45">
      <c r="B2818" s="38" t="s">
        <v>13</v>
      </c>
      <c r="C2818" s="61">
        <v>6877.85</v>
      </c>
      <c r="D2818" s="61">
        <v>18327</v>
      </c>
      <c r="E2818" s="61"/>
      <c r="F2818" s="62">
        <f t="shared" si="123"/>
        <v>-18327</v>
      </c>
      <c r="G2818" s="13"/>
    </row>
    <row r="2819" spans="2:7" s="18" customFormat="1" ht="35.25" x14ac:dyDescent="0.5">
      <c r="B2819" s="36" t="s">
        <v>14</v>
      </c>
      <c r="C2819" s="64">
        <f>C2818+C2817+C2816</f>
        <v>56540.079999999994</v>
      </c>
      <c r="D2819" s="64">
        <f>D2818+D2817+D2816</f>
        <v>119857</v>
      </c>
      <c r="E2819" s="64">
        <f>E2818+E2817+E2816</f>
        <v>0</v>
      </c>
      <c r="F2819" s="62">
        <f t="shared" si="123"/>
        <v>-119857</v>
      </c>
      <c r="G2819" s="25"/>
    </row>
    <row r="2820" spans="2:7" s="18" customFormat="1" x14ac:dyDescent="0.45">
      <c r="B2820" s="38" t="s">
        <v>15</v>
      </c>
      <c r="C2820" s="61">
        <v>564095.34</v>
      </c>
      <c r="D2820" s="61"/>
      <c r="E2820" s="61"/>
      <c r="F2820" s="62">
        <f t="shared" si="123"/>
        <v>0</v>
      </c>
      <c r="G2820" s="25"/>
    </row>
    <row r="2821" spans="2:7" s="18" customFormat="1" x14ac:dyDescent="0.45">
      <c r="B2821" s="38" t="s">
        <v>16</v>
      </c>
      <c r="C2821" s="61">
        <f>31540+135390.91</f>
        <v>166930.91</v>
      </c>
      <c r="D2821" s="61"/>
      <c r="E2821" s="61"/>
      <c r="F2821" s="62">
        <f t="shared" si="123"/>
        <v>0</v>
      </c>
      <c r="G2821" s="25"/>
    </row>
    <row r="2822" spans="2:7" s="16" customFormat="1" x14ac:dyDescent="0.45">
      <c r="B2822" s="38" t="s">
        <v>17</v>
      </c>
      <c r="C2822" s="61"/>
      <c r="D2822" s="61"/>
      <c r="E2822" s="61"/>
      <c r="F2822" s="62">
        <f t="shared" si="123"/>
        <v>0</v>
      </c>
      <c r="G2822" s="13"/>
    </row>
    <row r="2823" spans="2:7" s="16" customFormat="1" x14ac:dyDescent="0.45">
      <c r="B2823" s="38" t="s">
        <v>18</v>
      </c>
      <c r="C2823" s="61"/>
      <c r="D2823" s="61"/>
      <c r="E2823" s="61"/>
      <c r="F2823" s="62">
        <f t="shared" si="123"/>
        <v>0</v>
      </c>
      <c r="G2823" s="13"/>
    </row>
    <row r="2824" spans="2:7" s="16" customFormat="1" ht="35.25" x14ac:dyDescent="0.5">
      <c r="B2824" s="36" t="s">
        <v>19</v>
      </c>
      <c r="C2824" s="64">
        <f>C2823+C2822+C2821+C2820</f>
        <v>731026.25</v>
      </c>
      <c r="D2824" s="64">
        <f>D2823+D2822+D2821+D2820</f>
        <v>0</v>
      </c>
      <c r="E2824" s="64">
        <f>E2823+E2822+E2821+E2820</f>
        <v>0</v>
      </c>
      <c r="F2824" s="62">
        <f t="shared" si="123"/>
        <v>0</v>
      </c>
      <c r="G2824" s="13"/>
    </row>
    <row r="2825" spans="2:7" s="16" customFormat="1" x14ac:dyDescent="0.45">
      <c r="B2825" s="38" t="s">
        <v>20</v>
      </c>
      <c r="C2825" s="61"/>
      <c r="D2825" s="61">
        <f>81526.93+665212</f>
        <v>746738.92999999993</v>
      </c>
      <c r="E2825" s="61"/>
      <c r="F2825" s="62">
        <f t="shared" si="123"/>
        <v>-746738.92999999993</v>
      </c>
      <c r="G2825" s="13"/>
    </row>
    <row r="2826" spans="2:7" s="16" customFormat="1" x14ac:dyDescent="0.45">
      <c r="B2826" s="38" t="s">
        <v>21</v>
      </c>
      <c r="C2826" s="61"/>
      <c r="D2826" s="61"/>
      <c r="E2826" s="61"/>
      <c r="F2826" s="62">
        <f t="shared" si="123"/>
        <v>0</v>
      </c>
      <c r="G2826" s="13"/>
    </row>
    <row r="2827" spans="2:7" s="16" customFormat="1" x14ac:dyDescent="0.45">
      <c r="B2827" s="38" t="s">
        <v>22</v>
      </c>
      <c r="C2827" s="61"/>
      <c r="D2827" s="61"/>
      <c r="E2827" s="61"/>
      <c r="F2827" s="62">
        <f t="shared" si="123"/>
        <v>0</v>
      </c>
      <c r="G2827" s="13"/>
    </row>
    <row r="2828" spans="2:7" s="16" customFormat="1" ht="35.25" x14ac:dyDescent="0.5">
      <c r="B2828" s="36" t="s">
        <v>23</v>
      </c>
      <c r="C2828" s="64">
        <f>SUM(C2825:C2827)</f>
        <v>0</v>
      </c>
      <c r="D2828" s="64">
        <f>SUM(D2825:D2827)</f>
        <v>746738.92999999993</v>
      </c>
      <c r="E2828" s="64">
        <f>SUM(E2825:E2827)</f>
        <v>0</v>
      </c>
      <c r="F2828" s="62">
        <f t="shared" si="123"/>
        <v>-746738.92999999993</v>
      </c>
      <c r="G2828" s="13"/>
    </row>
    <row r="2829" spans="2:7" s="16" customFormat="1" ht="35.25" x14ac:dyDescent="0.5">
      <c r="B2829" s="36" t="s">
        <v>24</v>
      </c>
      <c r="C2829" s="71">
        <f>C2828+C2824+C2819+C2815</f>
        <v>1887036.96</v>
      </c>
      <c r="D2829" s="71">
        <f>D2828+D2824+D2819+D2815</f>
        <v>2099212</v>
      </c>
      <c r="E2829" s="71">
        <f>E2828+E2824+E2819+E2815</f>
        <v>1035635</v>
      </c>
      <c r="F2829" s="62">
        <f t="shared" si="123"/>
        <v>-1063577</v>
      </c>
      <c r="G2829" s="13"/>
    </row>
    <row r="2830" spans="2:7" s="16" customFormat="1" ht="35.25" x14ac:dyDescent="0.5">
      <c r="B2830" s="39"/>
      <c r="C2830" s="67"/>
      <c r="D2830" s="67"/>
      <c r="E2830" s="67"/>
      <c r="F2830" s="68"/>
      <c r="G2830" s="13"/>
    </row>
    <row r="2831" spans="2:7" s="16" customFormat="1" ht="35.25" x14ac:dyDescent="0.5">
      <c r="B2831" s="39"/>
      <c r="C2831" s="67"/>
      <c r="D2831" s="67"/>
      <c r="E2831" s="67"/>
      <c r="F2831" s="68"/>
      <c r="G2831" s="13"/>
    </row>
    <row r="2832" spans="2:7" s="16" customFormat="1" ht="35.25" x14ac:dyDescent="0.5">
      <c r="B2832" s="36" t="s">
        <v>147</v>
      </c>
      <c r="C2832" s="59" t="s">
        <v>5</v>
      </c>
      <c r="D2832" s="59" t="s">
        <v>6</v>
      </c>
      <c r="E2832" s="59" t="s">
        <v>6</v>
      </c>
      <c r="F2832" s="60" t="s">
        <v>175</v>
      </c>
      <c r="G2832" s="13"/>
    </row>
    <row r="2833" spans="2:7" s="16" customFormat="1" ht="35.25" x14ac:dyDescent="0.5">
      <c r="B2833" s="37">
        <v>710002</v>
      </c>
      <c r="C2833" s="59" t="s">
        <v>169</v>
      </c>
      <c r="D2833" s="59" t="s">
        <v>169</v>
      </c>
      <c r="E2833" s="59" t="s">
        <v>174</v>
      </c>
      <c r="F2833" s="60" t="s">
        <v>176</v>
      </c>
      <c r="G2833" s="13"/>
    </row>
    <row r="2834" spans="2:7" s="16" customFormat="1" x14ac:dyDescent="0.45">
      <c r="B2834" s="38" t="s">
        <v>7</v>
      </c>
      <c r="C2834" s="61"/>
      <c r="D2834" s="61"/>
      <c r="E2834" s="61"/>
      <c r="F2834" s="62">
        <f t="shared" ref="F2834:F2851" si="124">E2834-D2834</f>
        <v>0</v>
      </c>
      <c r="G2834" s="13"/>
    </row>
    <row r="2835" spans="2:7" s="16" customFormat="1" x14ac:dyDescent="0.45">
      <c r="B2835" s="38" t="s">
        <v>8</v>
      </c>
      <c r="C2835" s="61"/>
      <c r="D2835" s="61"/>
      <c r="E2835" s="61"/>
      <c r="F2835" s="62">
        <f t="shared" si="124"/>
        <v>0</v>
      </c>
      <c r="G2835" s="13"/>
    </row>
    <row r="2836" spans="2:7" s="16" customFormat="1" x14ac:dyDescent="0.45">
      <c r="B2836" s="38" t="s">
        <v>9</v>
      </c>
      <c r="C2836" s="63"/>
      <c r="D2836" s="61"/>
      <c r="E2836" s="61"/>
      <c r="F2836" s="62">
        <f t="shared" si="124"/>
        <v>0</v>
      </c>
      <c r="G2836" s="13"/>
    </row>
    <row r="2837" spans="2:7" s="16" customFormat="1" ht="35.25" x14ac:dyDescent="0.5">
      <c r="B2837" s="36" t="s">
        <v>10</v>
      </c>
      <c r="C2837" s="64">
        <f>C2836+C2835+C2834</f>
        <v>0</v>
      </c>
      <c r="D2837" s="64">
        <f>D2836+D2835+D2834</f>
        <v>0</v>
      </c>
      <c r="E2837" s="64">
        <f>E2836+E2835+E2834</f>
        <v>0</v>
      </c>
      <c r="F2837" s="62">
        <f t="shared" si="124"/>
        <v>0</v>
      </c>
      <c r="G2837" s="13"/>
    </row>
    <row r="2838" spans="2:7" s="16" customFormat="1" x14ac:dyDescent="0.45">
      <c r="B2838" s="38" t="s">
        <v>11</v>
      </c>
      <c r="C2838" s="63"/>
      <c r="D2838" s="63"/>
      <c r="E2838" s="63"/>
      <c r="F2838" s="62">
        <f t="shared" si="124"/>
        <v>0</v>
      </c>
      <c r="G2838" s="13"/>
    </row>
    <row r="2839" spans="2:7" s="16" customFormat="1" x14ac:dyDescent="0.45">
      <c r="B2839" s="38" t="s">
        <v>12</v>
      </c>
      <c r="C2839" s="61"/>
      <c r="D2839" s="61"/>
      <c r="E2839" s="61"/>
      <c r="F2839" s="62">
        <f t="shared" si="124"/>
        <v>0</v>
      </c>
      <c r="G2839" s="13"/>
    </row>
    <row r="2840" spans="2:7" s="16" customFormat="1" x14ac:dyDescent="0.45">
      <c r="B2840" s="38" t="s">
        <v>13</v>
      </c>
      <c r="C2840" s="61"/>
      <c r="D2840" s="61"/>
      <c r="E2840" s="61"/>
      <c r="F2840" s="62">
        <f t="shared" si="124"/>
        <v>0</v>
      </c>
      <c r="G2840" s="13"/>
    </row>
    <row r="2841" spans="2:7" s="16" customFormat="1" ht="35.25" x14ac:dyDescent="0.5">
      <c r="B2841" s="36" t="s">
        <v>14</v>
      </c>
      <c r="C2841" s="64">
        <f>C2840+C2839+C2838</f>
        <v>0</v>
      </c>
      <c r="D2841" s="64">
        <f>D2840+D2839+D2838</f>
        <v>0</v>
      </c>
      <c r="E2841" s="64">
        <f>E2840+E2839+E2838</f>
        <v>0</v>
      </c>
      <c r="F2841" s="62">
        <f t="shared" si="124"/>
        <v>0</v>
      </c>
      <c r="G2841" s="13"/>
    </row>
    <row r="2842" spans="2:7" s="16" customFormat="1" x14ac:dyDescent="0.45">
      <c r="B2842" s="38" t="s">
        <v>15</v>
      </c>
      <c r="C2842" s="61"/>
      <c r="D2842" s="61"/>
      <c r="E2842" s="61"/>
      <c r="F2842" s="62">
        <f t="shared" si="124"/>
        <v>0</v>
      </c>
      <c r="G2842" s="13"/>
    </row>
    <row r="2843" spans="2:7" s="16" customFormat="1" x14ac:dyDescent="0.45">
      <c r="B2843" s="38" t="s">
        <v>16</v>
      </c>
      <c r="C2843" s="61"/>
      <c r="D2843" s="61"/>
      <c r="E2843" s="61"/>
      <c r="F2843" s="62">
        <f t="shared" si="124"/>
        <v>0</v>
      </c>
      <c r="G2843" s="13"/>
    </row>
    <row r="2844" spans="2:7" s="16" customFormat="1" x14ac:dyDescent="0.45">
      <c r="B2844" s="38" t="s">
        <v>17</v>
      </c>
      <c r="C2844" s="61"/>
      <c r="D2844" s="61"/>
      <c r="E2844" s="61"/>
      <c r="F2844" s="62">
        <f t="shared" si="124"/>
        <v>0</v>
      </c>
      <c r="G2844" s="13"/>
    </row>
    <row r="2845" spans="2:7" s="16" customFormat="1" x14ac:dyDescent="0.45">
      <c r="B2845" s="38" t="s">
        <v>18</v>
      </c>
      <c r="C2845" s="61"/>
      <c r="D2845" s="61"/>
      <c r="E2845" s="61"/>
      <c r="F2845" s="62">
        <f t="shared" si="124"/>
        <v>0</v>
      </c>
      <c r="G2845" s="13"/>
    </row>
    <row r="2846" spans="2:7" s="16" customFormat="1" ht="35.25" x14ac:dyDescent="0.5">
      <c r="B2846" s="36" t="s">
        <v>19</v>
      </c>
      <c r="C2846" s="64">
        <f>C2845+C2844+C2843+C2842</f>
        <v>0</v>
      </c>
      <c r="D2846" s="64">
        <f>D2845+D2844+D2843+D2842</f>
        <v>0</v>
      </c>
      <c r="E2846" s="64">
        <f>E2845+E2844+E2843+E2842</f>
        <v>0</v>
      </c>
      <c r="F2846" s="62">
        <f t="shared" si="124"/>
        <v>0</v>
      </c>
      <c r="G2846" s="13"/>
    </row>
    <row r="2847" spans="2:7" s="16" customFormat="1" x14ac:dyDescent="0.45">
      <c r="B2847" s="38" t="s">
        <v>20</v>
      </c>
      <c r="C2847" s="61"/>
      <c r="D2847" s="61"/>
      <c r="E2847" s="61"/>
      <c r="F2847" s="62">
        <f t="shared" si="124"/>
        <v>0</v>
      </c>
      <c r="G2847" s="13"/>
    </row>
    <row r="2848" spans="2:7" s="16" customFormat="1" x14ac:dyDescent="0.45">
      <c r="B2848" s="38" t="s">
        <v>21</v>
      </c>
      <c r="C2848" s="61"/>
      <c r="D2848" s="61"/>
      <c r="E2848" s="61"/>
      <c r="F2848" s="62">
        <f t="shared" si="124"/>
        <v>0</v>
      </c>
      <c r="G2848" s="13"/>
    </row>
    <row r="2849" spans="2:7" s="16" customFormat="1" x14ac:dyDescent="0.45">
      <c r="B2849" s="38" t="s">
        <v>22</v>
      </c>
      <c r="C2849" s="61"/>
      <c r="D2849" s="61"/>
      <c r="E2849" s="61"/>
      <c r="F2849" s="62">
        <f t="shared" si="124"/>
        <v>0</v>
      </c>
      <c r="G2849" s="13"/>
    </row>
    <row r="2850" spans="2:7" s="16" customFormat="1" ht="35.25" x14ac:dyDescent="0.5">
      <c r="B2850" s="36" t="s">
        <v>23</v>
      </c>
      <c r="C2850" s="64">
        <f>SUM(C2847:C2849)</f>
        <v>0</v>
      </c>
      <c r="D2850" s="64">
        <f>SUM(D2847:D2849)</f>
        <v>0</v>
      </c>
      <c r="E2850" s="64">
        <f>SUM(E2847:E2849)</f>
        <v>0</v>
      </c>
      <c r="F2850" s="62">
        <f t="shared" si="124"/>
        <v>0</v>
      </c>
      <c r="G2850" s="13"/>
    </row>
    <row r="2851" spans="2:7" s="16" customFormat="1" ht="35.25" x14ac:dyDescent="0.5">
      <c r="B2851" s="36" t="s">
        <v>24</v>
      </c>
      <c r="C2851" s="71">
        <f>C2850+C2846+C2841+C2837</f>
        <v>0</v>
      </c>
      <c r="D2851" s="71">
        <f>D2850+D2846+D2841+D2837</f>
        <v>0</v>
      </c>
      <c r="E2851" s="71">
        <f>E2850+E2846+E2841+E2837</f>
        <v>0</v>
      </c>
      <c r="F2851" s="62">
        <f t="shared" si="124"/>
        <v>0</v>
      </c>
      <c r="G2851" s="13"/>
    </row>
    <row r="2852" spans="2:7" s="16" customFormat="1" ht="35.25" x14ac:dyDescent="0.5">
      <c r="B2852" s="39"/>
      <c r="C2852" s="67"/>
      <c r="D2852" s="67"/>
      <c r="E2852" s="67"/>
      <c r="F2852" s="68"/>
      <c r="G2852" s="13"/>
    </row>
    <row r="2853" spans="2:7" s="16" customFormat="1" ht="35.25" x14ac:dyDescent="0.5">
      <c r="B2853" s="39"/>
      <c r="C2853" s="67"/>
      <c r="D2853" s="67"/>
      <c r="E2853" s="67"/>
      <c r="F2853" s="68"/>
      <c r="G2853" s="13"/>
    </row>
    <row r="2854" spans="2:7" s="16" customFormat="1" ht="35.25" x14ac:dyDescent="0.5">
      <c r="B2854" s="36" t="s">
        <v>165</v>
      </c>
      <c r="C2854" s="59" t="s">
        <v>5</v>
      </c>
      <c r="D2854" s="59" t="s">
        <v>6</v>
      </c>
      <c r="E2854" s="59" t="s">
        <v>6</v>
      </c>
      <c r="F2854" s="60" t="s">
        <v>175</v>
      </c>
      <c r="G2854" s="13"/>
    </row>
    <row r="2855" spans="2:7" s="16" customFormat="1" ht="35.25" x14ac:dyDescent="0.5">
      <c r="B2855" s="37" t="s">
        <v>168</v>
      </c>
      <c r="C2855" s="59" t="s">
        <v>169</v>
      </c>
      <c r="D2855" s="59" t="s">
        <v>169</v>
      </c>
      <c r="E2855" s="59" t="s">
        <v>174</v>
      </c>
      <c r="F2855" s="60" t="s">
        <v>176</v>
      </c>
      <c r="G2855" s="13"/>
    </row>
    <row r="2856" spans="2:7" s="16" customFormat="1" x14ac:dyDescent="0.45">
      <c r="B2856" s="38" t="s">
        <v>7</v>
      </c>
      <c r="C2856" s="61">
        <f>730946.76+168.29</f>
        <v>731115.05</v>
      </c>
      <c r="D2856" s="61">
        <v>831977.86</v>
      </c>
      <c r="E2856" s="61">
        <v>819526.68</v>
      </c>
      <c r="F2856" s="62">
        <f t="shared" ref="F2856:F2873" si="125">E2856-D2856</f>
        <v>-12451.179999999935</v>
      </c>
      <c r="G2856" s="13"/>
    </row>
    <row r="2857" spans="2:7" s="16" customFormat="1" x14ac:dyDescent="0.45">
      <c r="B2857" s="38" t="s">
        <v>8</v>
      </c>
      <c r="C2857" s="61"/>
      <c r="D2857" s="61"/>
      <c r="E2857" s="61"/>
      <c r="F2857" s="62">
        <f t="shared" si="125"/>
        <v>0</v>
      </c>
      <c r="G2857" s="13"/>
    </row>
    <row r="2858" spans="2:7" s="16" customFormat="1" x14ac:dyDescent="0.45">
      <c r="B2858" s="38" t="s">
        <v>9</v>
      </c>
      <c r="C2858" s="63">
        <f>377409.5+2.21</f>
        <v>377411.71</v>
      </c>
      <c r="D2858" s="61">
        <v>324791.08</v>
      </c>
      <c r="E2858" s="61">
        <f>327810.54</f>
        <v>327810.53999999998</v>
      </c>
      <c r="F2858" s="62">
        <f t="shared" si="125"/>
        <v>3019.4599999999627</v>
      </c>
      <c r="G2858" s="13"/>
    </row>
    <row r="2859" spans="2:7" s="16" customFormat="1" ht="35.25" x14ac:dyDescent="0.5">
      <c r="B2859" s="36" t="s">
        <v>10</v>
      </c>
      <c r="C2859" s="64">
        <f>C2858+C2857+C2856</f>
        <v>1108526.76</v>
      </c>
      <c r="D2859" s="64">
        <f>D2858+D2857+D2856</f>
        <v>1156768.94</v>
      </c>
      <c r="E2859" s="64">
        <f>E2858+E2857+E2856</f>
        <v>1147337.22</v>
      </c>
      <c r="F2859" s="62">
        <f t="shared" si="125"/>
        <v>-9431.7199999999721</v>
      </c>
      <c r="G2859" s="13"/>
    </row>
    <row r="2860" spans="2:7" s="16" customFormat="1" x14ac:dyDescent="0.45">
      <c r="B2860" s="38" t="s">
        <v>11</v>
      </c>
      <c r="C2860" s="63"/>
      <c r="D2860" s="63"/>
      <c r="E2860" s="63"/>
      <c r="F2860" s="62">
        <f t="shared" si="125"/>
        <v>0</v>
      </c>
      <c r="G2860" s="13"/>
    </row>
    <row r="2861" spans="2:7" s="16" customFormat="1" x14ac:dyDescent="0.45">
      <c r="B2861" s="38" t="s">
        <v>12</v>
      </c>
      <c r="C2861" s="61">
        <v>2159.61</v>
      </c>
      <c r="D2861" s="61">
        <v>7600</v>
      </c>
      <c r="E2861" s="61">
        <v>7600</v>
      </c>
      <c r="F2861" s="62">
        <f t="shared" si="125"/>
        <v>0</v>
      </c>
      <c r="G2861" s="13"/>
    </row>
    <row r="2862" spans="2:7" s="16" customFormat="1" x14ac:dyDescent="0.45">
      <c r="B2862" s="38" t="s">
        <v>13</v>
      </c>
      <c r="C2862" s="61">
        <v>65070.729999999996</v>
      </c>
      <c r="D2862" s="61">
        <v>27356.04</v>
      </c>
      <c r="E2862" s="61">
        <v>27356.04</v>
      </c>
      <c r="F2862" s="62">
        <f t="shared" si="125"/>
        <v>0</v>
      </c>
      <c r="G2862" s="13"/>
    </row>
    <row r="2863" spans="2:7" s="16" customFormat="1" ht="35.25" x14ac:dyDescent="0.5">
      <c r="B2863" s="36" t="s">
        <v>14</v>
      </c>
      <c r="C2863" s="64">
        <f>C2862+C2861+C2860</f>
        <v>67230.34</v>
      </c>
      <c r="D2863" s="64">
        <f>D2862+D2861+D2860</f>
        <v>34956.04</v>
      </c>
      <c r="E2863" s="64">
        <f>E2862+E2861+E2860</f>
        <v>34956.04</v>
      </c>
      <c r="F2863" s="62">
        <f t="shared" si="125"/>
        <v>0</v>
      </c>
      <c r="G2863" s="13"/>
    </row>
    <row r="2864" spans="2:7" s="16" customFormat="1" x14ac:dyDescent="0.45">
      <c r="B2864" s="38" t="s">
        <v>15</v>
      </c>
      <c r="C2864" s="61"/>
      <c r="D2864" s="61"/>
      <c r="E2864" s="61"/>
      <c r="F2864" s="62">
        <f t="shared" si="125"/>
        <v>0</v>
      </c>
      <c r="G2864" s="13"/>
    </row>
    <row r="2865" spans="2:7" s="16" customFormat="1" x14ac:dyDescent="0.45">
      <c r="B2865" s="38" t="s">
        <v>16</v>
      </c>
      <c r="C2865" s="61">
        <v>3521.58</v>
      </c>
      <c r="D2865" s="61"/>
      <c r="E2865" s="61"/>
      <c r="F2865" s="62">
        <f t="shared" si="125"/>
        <v>0</v>
      </c>
      <c r="G2865" s="13"/>
    </row>
    <row r="2866" spans="2:7" s="16" customFormat="1" x14ac:dyDescent="0.45">
      <c r="B2866" s="38" t="s">
        <v>17</v>
      </c>
      <c r="C2866" s="61"/>
      <c r="D2866" s="61"/>
      <c r="E2866" s="61"/>
      <c r="F2866" s="62">
        <f t="shared" si="125"/>
        <v>0</v>
      </c>
      <c r="G2866" s="13"/>
    </row>
    <row r="2867" spans="2:7" s="16" customFormat="1" x14ac:dyDescent="0.45">
      <c r="B2867" s="38" t="s">
        <v>18</v>
      </c>
      <c r="C2867" s="61"/>
      <c r="D2867" s="61"/>
      <c r="E2867" s="61"/>
      <c r="F2867" s="62">
        <f t="shared" si="125"/>
        <v>0</v>
      </c>
      <c r="G2867" s="13"/>
    </row>
    <row r="2868" spans="2:7" s="16" customFormat="1" ht="35.25" x14ac:dyDescent="0.5">
      <c r="B2868" s="36" t="s">
        <v>19</v>
      </c>
      <c r="C2868" s="64">
        <f>C2867+C2866+C2865+C2864</f>
        <v>3521.58</v>
      </c>
      <c r="D2868" s="64">
        <f>D2867+D2866+D2865+D2864</f>
        <v>0</v>
      </c>
      <c r="E2868" s="64">
        <f>E2867+E2866+E2865+E2864</f>
        <v>0</v>
      </c>
      <c r="F2868" s="62">
        <f t="shared" si="125"/>
        <v>0</v>
      </c>
      <c r="G2868" s="13"/>
    </row>
    <row r="2869" spans="2:7" s="16" customFormat="1" x14ac:dyDescent="0.45">
      <c r="B2869" s="38" t="s">
        <v>20</v>
      </c>
      <c r="C2869" s="61"/>
      <c r="D2869" s="61"/>
      <c r="E2869" s="61"/>
      <c r="F2869" s="62">
        <f t="shared" si="125"/>
        <v>0</v>
      </c>
      <c r="G2869" s="13"/>
    </row>
    <row r="2870" spans="2:7" s="16" customFormat="1" x14ac:dyDescent="0.45">
      <c r="B2870" s="38" t="s">
        <v>21</v>
      </c>
      <c r="C2870" s="61"/>
      <c r="D2870" s="61"/>
      <c r="E2870" s="61"/>
      <c r="F2870" s="62">
        <f t="shared" si="125"/>
        <v>0</v>
      </c>
      <c r="G2870" s="13"/>
    </row>
    <row r="2871" spans="2:7" s="16" customFormat="1" x14ac:dyDescent="0.45">
      <c r="B2871" s="38" t="s">
        <v>22</v>
      </c>
      <c r="C2871" s="61"/>
      <c r="D2871" s="61"/>
      <c r="E2871" s="61"/>
      <c r="F2871" s="62">
        <f t="shared" si="125"/>
        <v>0</v>
      </c>
      <c r="G2871" s="13"/>
    </row>
    <row r="2872" spans="2:7" s="16" customFormat="1" ht="35.25" x14ac:dyDescent="0.5">
      <c r="B2872" s="36" t="s">
        <v>23</v>
      </c>
      <c r="C2872" s="64">
        <f>SUM(C2869:C2871)</f>
        <v>0</v>
      </c>
      <c r="D2872" s="64">
        <f>SUM(D2869:D2871)</f>
        <v>0</v>
      </c>
      <c r="E2872" s="64">
        <f>SUM(E2869:E2871)</f>
        <v>0</v>
      </c>
      <c r="F2872" s="62">
        <f t="shared" si="125"/>
        <v>0</v>
      </c>
      <c r="G2872" s="13"/>
    </row>
    <row r="2873" spans="2:7" s="16" customFormat="1" ht="35.25" x14ac:dyDescent="0.5">
      <c r="B2873" s="36" t="s">
        <v>24</v>
      </c>
      <c r="C2873" s="71">
        <f>C2872+C2868+C2863+C2859</f>
        <v>1179278.68</v>
      </c>
      <c r="D2873" s="71">
        <f>D2872+D2868+D2863+D2859</f>
        <v>1191724.98</v>
      </c>
      <c r="E2873" s="71">
        <f>E2872+E2868+E2863+E2859</f>
        <v>1182293.26</v>
      </c>
      <c r="F2873" s="62">
        <f t="shared" si="125"/>
        <v>-9431.7199999999721</v>
      </c>
      <c r="G2873" s="13"/>
    </row>
    <row r="2874" spans="2:7" s="16" customFormat="1" ht="35.25" x14ac:dyDescent="0.5">
      <c r="B2874" s="39"/>
      <c r="C2874" s="67"/>
      <c r="D2874" s="67"/>
      <c r="E2874" s="67"/>
      <c r="F2874" s="68"/>
      <c r="G2874" s="13"/>
    </row>
    <row r="2875" spans="2:7" s="16" customFormat="1" x14ac:dyDescent="0.45">
      <c r="B2875" s="40"/>
      <c r="C2875" s="69"/>
      <c r="D2875" s="69"/>
      <c r="E2875" s="69"/>
      <c r="F2875" s="70"/>
      <c r="G2875" s="13"/>
    </row>
    <row r="2876" spans="2:7" s="16" customFormat="1" ht="35.25" x14ac:dyDescent="0.5">
      <c r="B2876" s="39" t="s">
        <v>110</v>
      </c>
      <c r="C2876" s="69"/>
      <c r="D2876" s="69"/>
      <c r="E2876" s="69"/>
      <c r="F2876" s="70"/>
      <c r="G2876" s="13"/>
    </row>
    <row r="2877" spans="2:7" s="16" customFormat="1" x14ac:dyDescent="0.45">
      <c r="B2877" s="40"/>
      <c r="C2877" s="69"/>
      <c r="D2877" s="69"/>
      <c r="E2877" s="69"/>
      <c r="F2877" s="70"/>
      <c r="G2877" s="13"/>
    </row>
    <row r="2878" spans="2:7" s="16" customFormat="1" ht="35.25" x14ac:dyDescent="0.5">
      <c r="B2878" s="39"/>
      <c r="C2878" s="73"/>
      <c r="D2878" s="73"/>
      <c r="E2878" s="73"/>
      <c r="F2878" s="74"/>
      <c r="G2878" s="13"/>
    </row>
    <row r="2879" spans="2:7" s="16" customFormat="1" ht="35.25" x14ac:dyDescent="0.5">
      <c r="B2879" s="36" t="s">
        <v>159</v>
      </c>
      <c r="C2879" s="59" t="s">
        <v>5</v>
      </c>
      <c r="D2879" s="59" t="s">
        <v>6</v>
      </c>
      <c r="E2879" s="59" t="s">
        <v>6</v>
      </c>
      <c r="F2879" s="60" t="s">
        <v>175</v>
      </c>
      <c r="G2879" s="13"/>
    </row>
    <row r="2880" spans="2:7" s="16" customFormat="1" ht="35.25" x14ac:dyDescent="0.5">
      <c r="B2880" s="37" t="s">
        <v>167</v>
      </c>
      <c r="C2880" s="59" t="s">
        <v>169</v>
      </c>
      <c r="D2880" s="59" t="s">
        <v>169</v>
      </c>
      <c r="E2880" s="59" t="s">
        <v>174</v>
      </c>
      <c r="F2880" s="60" t="s">
        <v>176</v>
      </c>
      <c r="G2880" s="13"/>
    </row>
    <row r="2881" spans="2:7" s="16" customFormat="1" x14ac:dyDescent="0.45">
      <c r="B2881" s="38" t="s">
        <v>7</v>
      </c>
      <c r="C2881" s="61">
        <f>323630.42+31688.8+31688.73</f>
        <v>387007.94999999995</v>
      </c>
      <c r="D2881" s="61">
        <f>623314.44+31689.08+31689</f>
        <v>686692.5199999999</v>
      </c>
      <c r="E2881" s="61">
        <f>740971.16+33590.43+33590.43</f>
        <v>808152.02000000014</v>
      </c>
      <c r="F2881" s="62">
        <f t="shared" ref="F2881:F2898" si="126">E2881-D2881</f>
        <v>121459.50000000023</v>
      </c>
      <c r="G2881" s="13"/>
    </row>
    <row r="2882" spans="2:7" s="16" customFormat="1" x14ac:dyDescent="0.45">
      <c r="B2882" s="38" t="s">
        <v>8</v>
      </c>
      <c r="C2882" s="61"/>
      <c r="D2882" s="61"/>
      <c r="E2882" s="61"/>
      <c r="F2882" s="62">
        <f t="shared" si="126"/>
        <v>0</v>
      </c>
      <c r="G2882" s="13"/>
    </row>
    <row r="2883" spans="2:7" s="16" customFormat="1" x14ac:dyDescent="0.45">
      <c r="B2883" s="38" t="s">
        <v>9</v>
      </c>
      <c r="C2883" s="63">
        <f>131614.38+9642+9039.29</f>
        <v>150295.67000000001</v>
      </c>
      <c r="D2883" s="61">
        <f>249325.77+12675.63+12675.63</f>
        <v>274677.02999999997</v>
      </c>
      <c r="E2883" s="61">
        <f>296388.46+13436.17+13436.17</f>
        <v>323260.79999999999</v>
      </c>
      <c r="F2883" s="62">
        <f t="shared" si="126"/>
        <v>48583.770000000019</v>
      </c>
      <c r="G2883" s="13"/>
    </row>
    <row r="2884" spans="2:7" s="16" customFormat="1" ht="35.25" x14ac:dyDescent="0.5">
      <c r="B2884" s="36" t="s">
        <v>10</v>
      </c>
      <c r="C2884" s="64">
        <f>C2883+C2882+C2881</f>
        <v>537303.62</v>
      </c>
      <c r="D2884" s="64">
        <f>D2883+D2882+D2881</f>
        <v>961369.54999999981</v>
      </c>
      <c r="E2884" s="64">
        <f>E2883+E2882+E2881</f>
        <v>1131412.82</v>
      </c>
      <c r="F2884" s="62">
        <f t="shared" si="126"/>
        <v>170043.27000000025</v>
      </c>
      <c r="G2884" s="13"/>
    </row>
    <row r="2885" spans="2:7" s="16" customFormat="1" x14ac:dyDescent="0.45">
      <c r="B2885" s="38" t="s">
        <v>11</v>
      </c>
      <c r="C2885" s="63"/>
      <c r="D2885" s="63"/>
      <c r="E2885" s="63"/>
      <c r="F2885" s="62">
        <f t="shared" si="126"/>
        <v>0</v>
      </c>
      <c r="G2885" s="13"/>
    </row>
    <row r="2886" spans="2:7" s="20" customFormat="1" x14ac:dyDescent="0.45">
      <c r="B2886" s="38" t="s">
        <v>12</v>
      </c>
      <c r="C2886" s="61">
        <f>2943770.2+4410.72</f>
        <v>2948180.9200000004</v>
      </c>
      <c r="D2886" s="61">
        <f>2834477.1+14500</f>
        <v>2848977.1</v>
      </c>
      <c r="E2886" s="61">
        <v>2691006</v>
      </c>
      <c r="F2886" s="62">
        <f t="shared" si="126"/>
        <v>-157971.10000000009</v>
      </c>
      <c r="G2886" s="28"/>
    </row>
    <row r="2887" spans="2:7" s="20" customFormat="1" x14ac:dyDescent="0.45">
      <c r="B2887" s="38" t="s">
        <v>13</v>
      </c>
      <c r="C2887" s="61">
        <f>55117.67+100</f>
        <v>55217.67</v>
      </c>
      <c r="D2887" s="61">
        <f>225500+500-27355</f>
        <v>198645</v>
      </c>
      <c r="E2887" s="61"/>
      <c r="F2887" s="62">
        <f t="shared" si="126"/>
        <v>-198645</v>
      </c>
      <c r="G2887" s="28"/>
    </row>
    <row r="2888" spans="2:7" s="18" customFormat="1" ht="35.25" x14ac:dyDescent="0.5">
      <c r="B2888" s="36" t="s">
        <v>14</v>
      </c>
      <c r="C2888" s="64">
        <f>C2887+C2886+C2885</f>
        <v>3003398.5900000003</v>
      </c>
      <c r="D2888" s="64">
        <f>D2887+D2886+D2885</f>
        <v>3047622.1</v>
      </c>
      <c r="E2888" s="64">
        <f>E2887+E2886+E2885</f>
        <v>2691006</v>
      </c>
      <c r="F2888" s="62">
        <f t="shared" si="126"/>
        <v>-356616.10000000009</v>
      </c>
      <c r="G2888" s="25"/>
    </row>
    <row r="2889" spans="2:7" s="18" customFormat="1" x14ac:dyDescent="0.45">
      <c r="B2889" s="38" t="s">
        <v>15</v>
      </c>
      <c r="C2889" s="61">
        <v>35524.5</v>
      </c>
      <c r="D2889" s="61"/>
      <c r="E2889" s="61"/>
      <c r="F2889" s="62">
        <f t="shared" si="126"/>
        <v>0</v>
      </c>
      <c r="G2889" s="25"/>
    </row>
    <row r="2890" spans="2:7" s="18" customFormat="1" x14ac:dyDescent="0.45">
      <c r="B2890" s="38" t="s">
        <v>16</v>
      </c>
      <c r="C2890" s="61">
        <f>803365.61</f>
        <v>803365.61</v>
      </c>
      <c r="D2890" s="61"/>
      <c r="E2890" s="61"/>
      <c r="F2890" s="62">
        <f t="shared" si="126"/>
        <v>0</v>
      </c>
      <c r="G2890" s="25"/>
    </row>
    <row r="2891" spans="2:7" s="16" customFormat="1" x14ac:dyDescent="0.45">
      <c r="B2891" s="38" t="s">
        <v>17</v>
      </c>
      <c r="C2891" s="61"/>
      <c r="D2891" s="61"/>
      <c r="E2891" s="61"/>
      <c r="F2891" s="62">
        <f t="shared" si="126"/>
        <v>0</v>
      </c>
      <c r="G2891" s="13"/>
    </row>
    <row r="2892" spans="2:7" s="16" customFormat="1" x14ac:dyDescent="0.45">
      <c r="B2892" s="38" t="s">
        <v>18</v>
      </c>
      <c r="C2892" s="61"/>
      <c r="D2892" s="61"/>
      <c r="E2892" s="61"/>
      <c r="F2892" s="62">
        <f t="shared" si="126"/>
        <v>0</v>
      </c>
      <c r="G2892" s="13"/>
    </row>
    <row r="2893" spans="2:7" s="16" customFormat="1" ht="35.25" x14ac:dyDescent="0.5">
      <c r="B2893" s="36" t="s">
        <v>19</v>
      </c>
      <c r="C2893" s="64">
        <f>C2892+C2891+C2890+C2889</f>
        <v>838890.11</v>
      </c>
      <c r="D2893" s="64">
        <f>D2892+D2891+D2890+D2889</f>
        <v>0</v>
      </c>
      <c r="E2893" s="64">
        <f>E2892+E2891+E2890+E2889</f>
        <v>0</v>
      </c>
      <c r="F2893" s="62">
        <f t="shared" si="126"/>
        <v>0</v>
      </c>
      <c r="G2893" s="13"/>
    </row>
    <row r="2894" spans="2:7" s="16" customFormat="1" x14ac:dyDescent="0.45">
      <c r="B2894" s="38" t="s">
        <v>20</v>
      </c>
      <c r="C2894" s="61"/>
      <c r="D2894" s="61">
        <v>848720</v>
      </c>
      <c r="E2894" s="61">
        <v>848720</v>
      </c>
      <c r="F2894" s="62">
        <f t="shared" si="126"/>
        <v>0</v>
      </c>
      <c r="G2894" s="13"/>
    </row>
    <row r="2895" spans="2:7" s="16" customFormat="1" x14ac:dyDescent="0.45">
      <c r="B2895" s="38" t="s">
        <v>21</v>
      </c>
      <c r="C2895" s="61"/>
      <c r="D2895" s="61"/>
      <c r="E2895" s="61"/>
      <c r="F2895" s="62">
        <f t="shared" si="126"/>
        <v>0</v>
      </c>
      <c r="G2895" s="13"/>
    </row>
    <row r="2896" spans="2:7" s="16" customFormat="1" x14ac:dyDescent="0.45">
      <c r="B2896" s="38" t="s">
        <v>22</v>
      </c>
      <c r="C2896" s="61"/>
      <c r="D2896" s="61"/>
      <c r="E2896" s="61"/>
      <c r="F2896" s="62">
        <f t="shared" si="126"/>
        <v>0</v>
      </c>
      <c r="G2896" s="13"/>
    </row>
    <row r="2897" spans="2:7" s="16" customFormat="1" ht="35.25" x14ac:dyDescent="0.5">
      <c r="B2897" s="36" t="s">
        <v>23</v>
      </c>
      <c r="C2897" s="64">
        <f>SUM(C2894:C2896)</f>
        <v>0</v>
      </c>
      <c r="D2897" s="64">
        <f>SUM(D2894:D2896)</f>
        <v>848720</v>
      </c>
      <c r="E2897" s="64">
        <f>SUM(E2894:E2896)</f>
        <v>848720</v>
      </c>
      <c r="F2897" s="62">
        <f t="shared" si="126"/>
        <v>0</v>
      </c>
      <c r="G2897" s="13"/>
    </row>
    <row r="2898" spans="2:7" s="16" customFormat="1" ht="35.25" x14ac:dyDescent="0.5">
      <c r="B2898" s="36" t="s">
        <v>24</v>
      </c>
      <c r="C2898" s="71">
        <f>C2897+C2893+C2888+C2884</f>
        <v>4379592.32</v>
      </c>
      <c r="D2898" s="71">
        <f>D2897+D2893+D2888+D2884</f>
        <v>4857711.6500000004</v>
      </c>
      <c r="E2898" s="71">
        <f>E2897+E2893+E2888+E2884</f>
        <v>4671138.82</v>
      </c>
      <c r="F2898" s="62">
        <f t="shared" si="126"/>
        <v>-186572.83000000007</v>
      </c>
      <c r="G2898" s="13"/>
    </row>
    <row r="2899" spans="2:7" s="16" customFormat="1" ht="35.25" x14ac:dyDescent="0.5">
      <c r="B2899" s="39"/>
      <c r="C2899" s="73"/>
      <c r="D2899" s="73"/>
      <c r="E2899" s="73"/>
      <c r="F2899" s="74"/>
      <c r="G2899" s="13"/>
    </row>
    <row r="2900" spans="2:7" s="16" customFormat="1" ht="35.25" x14ac:dyDescent="0.5">
      <c r="B2900" s="36" t="s">
        <v>137</v>
      </c>
      <c r="C2900" s="59" t="s">
        <v>5</v>
      </c>
      <c r="D2900" s="59" t="s">
        <v>6</v>
      </c>
      <c r="E2900" s="59" t="s">
        <v>6</v>
      </c>
      <c r="F2900" s="60" t="s">
        <v>175</v>
      </c>
      <c r="G2900" s="13"/>
    </row>
    <row r="2901" spans="2:7" s="16" customFormat="1" ht="35.25" x14ac:dyDescent="0.5">
      <c r="B2901" s="37">
        <v>740003</v>
      </c>
      <c r="C2901" s="59" t="s">
        <v>169</v>
      </c>
      <c r="D2901" s="59" t="s">
        <v>169</v>
      </c>
      <c r="E2901" s="59" t="s">
        <v>174</v>
      </c>
      <c r="F2901" s="60" t="s">
        <v>176</v>
      </c>
      <c r="G2901" s="13"/>
    </row>
    <row r="2902" spans="2:7" s="16" customFormat="1" x14ac:dyDescent="0.45">
      <c r="B2902" s="38" t="s">
        <v>7</v>
      </c>
      <c r="C2902" s="61">
        <f>85915.24</f>
        <v>85915.24</v>
      </c>
      <c r="D2902" s="61">
        <v>141633.81</v>
      </c>
      <c r="E2902" s="61">
        <v>145352.03</v>
      </c>
      <c r="F2902" s="62">
        <f t="shared" ref="F2902:F2919" si="127">E2902-D2902</f>
        <v>3718.2200000000012</v>
      </c>
      <c r="G2902" s="13"/>
    </row>
    <row r="2903" spans="2:7" s="16" customFormat="1" x14ac:dyDescent="0.45">
      <c r="B2903" s="38" t="s">
        <v>8</v>
      </c>
      <c r="C2903" s="61"/>
      <c r="D2903" s="61"/>
      <c r="E2903" s="61"/>
      <c r="F2903" s="62">
        <f t="shared" si="127"/>
        <v>0</v>
      </c>
      <c r="G2903" s="13"/>
    </row>
    <row r="2904" spans="2:7" s="16" customFormat="1" x14ac:dyDescent="0.45">
      <c r="B2904" s="38" t="s">
        <v>9</v>
      </c>
      <c r="C2904" s="63">
        <v>44027.54</v>
      </c>
      <c r="D2904" s="61">
        <v>56653.52</v>
      </c>
      <c r="E2904" s="61">
        <f>58140.92</f>
        <v>58140.92</v>
      </c>
      <c r="F2904" s="62">
        <f t="shared" si="127"/>
        <v>1487.4000000000015</v>
      </c>
      <c r="G2904" s="13"/>
    </row>
    <row r="2905" spans="2:7" s="16" customFormat="1" ht="35.25" x14ac:dyDescent="0.5">
      <c r="B2905" s="36" t="s">
        <v>10</v>
      </c>
      <c r="C2905" s="64">
        <f>C2904+C2903+C2902</f>
        <v>129942.78</v>
      </c>
      <c r="D2905" s="64">
        <f>D2904+D2903+D2902</f>
        <v>198287.33</v>
      </c>
      <c r="E2905" s="64">
        <f>E2904+E2903+E2902</f>
        <v>203492.95</v>
      </c>
      <c r="F2905" s="62">
        <f t="shared" si="127"/>
        <v>5205.6200000000244</v>
      </c>
      <c r="G2905" s="13"/>
    </row>
    <row r="2906" spans="2:7" s="16" customFormat="1" x14ac:dyDescent="0.45">
      <c r="B2906" s="38" t="s">
        <v>11</v>
      </c>
      <c r="C2906" s="63"/>
      <c r="D2906" s="63"/>
      <c r="E2906" s="63"/>
      <c r="F2906" s="62">
        <f t="shared" si="127"/>
        <v>0</v>
      </c>
      <c r="G2906" s="13"/>
    </row>
    <row r="2907" spans="2:7" s="16" customFormat="1" x14ac:dyDescent="0.45">
      <c r="B2907" s="38" t="s">
        <v>12</v>
      </c>
      <c r="C2907" s="61">
        <v>11046.69</v>
      </c>
      <c r="D2907" s="61"/>
      <c r="E2907" s="61"/>
      <c r="F2907" s="62">
        <f t="shared" si="127"/>
        <v>0</v>
      </c>
      <c r="G2907" s="13"/>
    </row>
    <row r="2908" spans="2:7" s="16" customFormat="1" x14ac:dyDescent="0.45">
      <c r="B2908" s="38" t="s">
        <v>13</v>
      </c>
      <c r="C2908" s="61"/>
      <c r="D2908" s="61"/>
      <c r="E2908" s="61"/>
      <c r="F2908" s="62">
        <f t="shared" si="127"/>
        <v>0</v>
      </c>
      <c r="G2908" s="13"/>
    </row>
    <row r="2909" spans="2:7" s="16" customFormat="1" ht="35.25" x14ac:dyDescent="0.5">
      <c r="B2909" s="36" t="s">
        <v>14</v>
      </c>
      <c r="C2909" s="64">
        <f>C2908+C2907+C2906</f>
        <v>11046.69</v>
      </c>
      <c r="D2909" s="64">
        <f>D2908+D2907+D2906</f>
        <v>0</v>
      </c>
      <c r="E2909" s="64">
        <f>E2908+E2907+E2906</f>
        <v>0</v>
      </c>
      <c r="F2909" s="62">
        <f t="shared" si="127"/>
        <v>0</v>
      </c>
      <c r="G2909" s="13"/>
    </row>
    <row r="2910" spans="2:7" s="16" customFormat="1" x14ac:dyDescent="0.45">
      <c r="B2910" s="38" t="s">
        <v>15</v>
      </c>
      <c r="C2910" s="61"/>
      <c r="D2910" s="61"/>
      <c r="E2910" s="61"/>
      <c r="F2910" s="62">
        <f t="shared" si="127"/>
        <v>0</v>
      </c>
      <c r="G2910" s="13"/>
    </row>
    <row r="2911" spans="2:7" s="16" customFormat="1" x14ac:dyDescent="0.45">
      <c r="B2911" s="38" t="s">
        <v>16</v>
      </c>
      <c r="C2911" s="61"/>
      <c r="D2911" s="61"/>
      <c r="E2911" s="61"/>
      <c r="F2911" s="62">
        <f t="shared" si="127"/>
        <v>0</v>
      </c>
      <c r="G2911" s="13"/>
    </row>
    <row r="2912" spans="2:7" s="16" customFormat="1" x14ac:dyDescent="0.45">
      <c r="B2912" s="38" t="s">
        <v>17</v>
      </c>
      <c r="C2912" s="61"/>
      <c r="D2912" s="61"/>
      <c r="E2912" s="61"/>
      <c r="F2912" s="62">
        <f t="shared" si="127"/>
        <v>0</v>
      </c>
      <c r="G2912" s="13"/>
    </row>
    <row r="2913" spans="2:7" s="16" customFormat="1" x14ac:dyDescent="0.45">
      <c r="B2913" s="38" t="s">
        <v>18</v>
      </c>
      <c r="C2913" s="61"/>
      <c r="D2913" s="61"/>
      <c r="E2913" s="61"/>
      <c r="F2913" s="62">
        <f t="shared" si="127"/>
        <v>0</v>
      </c>
      <c r="G2913" s="13"/>
    </row>
    <row r="2914" spans="2:7" s="16" customFormat="1" ht="35.25" x14ac:dyDescent="0.5">
      <c r="B2914" s="36" t="s">
        <v>19</v>
      </c>
      <c r="C2914" s="64">
        <f>C2913+C2912+C2911+C2910</f>
        <v>0</v>
      </c>
      <c r="D2914" s="64">
        <f>D2913+D2912+D2911+D2910</f>
        <v>0</v>
      </c>
      <c r="E2914" s="64">
        <f>E2913+E2912+E2911+E2910</f>
        <v>0</v>
      </c>
      <c r="F2914" s="62">
        <f t="shared" si="127"/>
        <v>0</v>
      </c>
      <c r="G2914" s="13"/>
    </row>
    <row r="2915" spans="2:7" s="16" customFormat="1" x14ac:dyDescent="0.45">
      <c r="B2915" s="38" t="s">
        <v>20</v>
      </c>
      <c r="C2915" s="61"/>
      <c r="D2915" s="61"/>
      <c r="E2915" s="61"/>
      <c r="F2915" s="62">
        <f t="shared" si="127"/>
        <v>0</v>
      </c>
      <c r="G2915" s="13"/>
    </row>
    <row r="2916" spans="2:7" s="16" customFormat="1" x14ac:dyDescent="0.45">
      <c r="B2916" s="38" t="s">
        <v>21</v>
      </c>
      <c r="C2916" s="61"/>
      <c r="D2916" s="61"/>
      <c r="E2916" s="61"/>
      <c r="F2916" s="62">
        <f t="shared" si="127"/>
        <v>0</v>
      </c>
      <c r="G2916" s="13"/>
    </row>
    <row r="2917" spans="2:7" s="16" customFormat="1" x14ac:dyDescent="0.45">
      <c r="B2917" s="38" t="s">
        <v>22</v>
      </c>
      <c r="C2917" s="61"/>
      <c r="D2917" s="61"/>
      <c r="E2917" s="61"/>
      <c r="F2917" s="62">
        <f t="shared" si="127"/>
        <v>0</v>
      </c>
      <c r="G2917" s="13"/>
    </row>
    <row r="2918" spans="2:7" s="16" customFormat="1" ht="35.25" x14ac:dyDescent="0.5">
      <c r="B2918" s="36" t="s">
        <v>23</v>
      </c>
      <c r="C2918" s="64">
        <f>SUM(C2915:C2917)</f>
        <v>0</v>
      </c>
      <c r="D2918" s="64">
        <f>SUM(D2915:D2917)</f>
        <v>0</v>
      </c>
      <c r="E2918" s="64">
        <f>SUM(E2915:E2917)</f>
        <v>0</v>
      </c>
      <c r="F2918" s="62">
        <f t="shared" si="127"/>
        <v>0</v>
      </c>
      <c r="G2918" s="13"/>
    </row>
    <row r="2919" spans="2:7" s="16" customFormat="1" ht="35.25" x14ac:dyDescent="0.5">
      <c r="B2919" s="36" t="s">
        <v>24</v>
      </c>
      <c r="C2919" s="71">
        <f>C2918+C2914+C2909+C2905</f>
        <v>140989.47</v>
      </c>
      <c r="D2919" s="71">
        <f>D2918+D2914+D2909+D2905</f>
        <v>198287.33</v>
      </c>
      <c r="E2919" s="71">
        <f>E2918+E2914+E2909+E2905</f>
        <v>203492.95</v>
      </c>
      <c r="F2919" s="62">
        <f t="shared" si="127"/>
        <v>5205.6200000000244</v>
      </c>
      <c r="G2919" s="13"/>
    </row>
    <row r="2920" spans="2:7" s="16" customFormat="1" x14ac:dyDescent="0.45">
      <c r="B2920" s="40"/>
      <c r="C2920" s="69"/>
      <c r="D2920" s="69"/>
      <c r="E2920" s="69"/>
      <c r="F2920" s="70"/>
      <c r="G2920" s="13"/>
    </row>
    <row r="2921" spans="2:7" s="16" customFormat="1" x14ac:dyDescent="0.45">
      <c r="B2921" s="40"/>
      <c r="C2921" s="69"/>
      <c r="D2921" s="69"/>
      <c r="E2921" s="69"/>
      <c r="F2921" s="70"/>
      <c r="G2921" s="13"/>
    </row>
    <row r="2922" spans="2:7" s="16" customFormat="1" ht="35.25" x14ac:dyDescent="0.5">
      <c r="B2922" s="36" t="s">
        <v>99</v>
      </c>
      <c r="C2922" s="59" t="s">
        <v>188</v>
      </c>
      <c r="D2922" s="59" t="s">
        <v>6</v>
      </c>
      <c r="E2922" s="59" t="s">
        <v>6</v>
      </c>
      <c r="F2922" s="60" t="s">
        <v>175</v>
      </c>
      <c r="G2922" s="13"/>
    </row>
    <row r="2923" spans="2:7" s="16" customFormat="1" ht="35.25" x14ac:dyDescent="0.5">
      <c r="B2923" s="36"/>
      <c r="C2923" s="59" t="s">
        <v>169</v>
      </c>
      <c r="D2923" s="59" t="s">
        <v>169</v>
      </c>
      <c r="E2923" s="59" t="s">
        <v>174</v>
      </c>
      <c r="F2923" s="60" t="s">
        <v>176</v>
      </c>
      <c r="G2923" s="13"/>
    </row>
    <row r="2924" spans="2:7" s="16" customFormat="1" ht="35.25" x14ac:dyDescent="0.5">
      <c r="B2924" s="36" t="s">
        <v>7</v>
      </c>
      <c r="C2924" s="64">
        <v>1954543</v>
      </c>
      <c r="D2924" s="64">
        <f>D2902+D2881+D2812+D2834+D2856</f>
        <v>2555029.98</v>
      </c>
      <c r="E2924" s="64">
        <f>E2902+E2881+E2812+E2834+E2856</f>
        <v>2536198.5000000005</v>
      </c>
      <c r="F2924" s="62">
        <f t="shared" ref="F2924:F2941" si="128">E2924-D2924</f>
        <v>-18831.479999999516</v>
      </c>
      <c r="G2924" s="13"/>
    </row>
    <row r="2925" spans="2:7" s="16" customFormat="1" ht="35.25" x14ac:dyDescent="0.5">
      <c r="B2925" s="36" t="s">
        <v>8</v>
      </c>
      <c r="C2925" s="64"/>
      <c r="D2925" s="64"/>
      <c r="E2925" s="64"/>
      <c r="F2925" s="62">
        <f t="shared" si="128"/>
        <v>0</v>
      </c>
      <c r="G2925" s="13"/>
    </row>
    <row r="2926" spans="2:7" s="16" customFormat="1" ht="35.25" x14ac:dyDescent="0.5">
      <c r="B2926" s="36" t="s">
        <v>9</v>
      </c>
      <c r="C2926" s="64">
        <v>920701</v>
      </c>
      <c r="D2926" s="64">
        <f>D2904+D2858+D2836+D2883+D2814</f>
        <v>994011.91</v>
      </c>
      <c r="E2926" s="64">
        <f>E2904+E2858+E2836+E2883+E2814</f>
        <v>981679.49</v>
      </c>
      <c r="F2926" s="62">
        <f t="shared" si="128"/>
        <v>-12332.420000000042</v>
      </c>
      <c r="G2926" s="13"/>
    </row>
    <row r="2927" spans="2:7" s="16" customFormat="1" ht="35.25" x14ac:dyDescent="0.5">
      <c r="B2927" s="36" t="s">
        <v>10</v>
      </c>
      <c r="C2927" s="64">
        <f>SUM(C2924:C2926)</f>
        <v>2875244</v>
      </c>
      <c r="D2927" s="64">
        <f>SUM(D2924:D2926)</f>
        <v>3549041.89</v>
      </c>
      <c r="E2927" s="64">
        <f>SUM(E2924:E2926)</f>
        <v>3517877.99</v>
      </c>
      <c r="F2927" s="62">
        <f t="shared" si="128"/>
        <v>-31163.899999999907</v>
      </c>
      <c r="G2927" s="13"/>
    </row>
    <row r="2928" spans="2:7" s="16" customFormat="1" ht="35.25" x14ac:dyDescent="0.5">
      <c r="B2928" s="36" t="s">
        <v>11</v>
      </c>
      <c r="C2928" s="64">
        <v>2289.4499999999998</v>
      </c>
      <c r="D2928" s="64"/>
      <c r="E2928" s="64"/>
      <c r="F2928" s="62">
        <f t="shared" si="128"/>
        <v>0</v>
      </c>
      <c r="G2928" s="13"/>
    </row>
    <row r="2929" spans="2:7" s="16" customFormat="1" ht="35.25" x14ac:dyDescent="0.5">
      <c r="B2929" s="36" t="s">
        <v>12</v>
      </c>
      <c r="C2929" s="64">
        <v>3010121.97</v>
      </c>
      <c r="D2929" s="64">
        <f>D2886+D2817+D2907+D2861+D2839</f>
        <v>2958107.1</v>
      </c>
      <c r="E2929" s="64">
        <v>2691006</v>
      </c>
      <c r="F2929" s="62">
        <f t="shared" si="128"/>
        <v>-267101.10000000009</v>
      </c>
      <c r="G2929" s="13"/>
    </row>
    <row r="2930" spans="2:7" s="16" customFormat="1" ht="35.25" x14ac:dyDescent="0.5">
      <c r="B2930" s="36" t="s">
        <v>13</v>
      </c>
      <c r="C2930" s="64">
        <v>62096</v>
      </c>
      <c r="D2930" s="64">
        <f>D2887+D2818+D2908+D2862</f>
        <v>244328.04</v>
      </c>
      <c r="E2930" s="64"/>
      <c r="F2930" s="62">
        <f t="shared" si="128"/>
        <v>-244328.04</v>
      </c>
      <c r="G2930" s="13"/>
    </row>
    <row r="2931" spans="2:7" s="18" customFormat="1" ht="35.25" x14ac:dyDescent="0.5">
      <c r="B2931" s="36" t="s">
        <v>14</v>
      </c>
      <c r="C2931" s="64">
        <f>SUM(C2928:C2930)</f>
        <v>3074507.4200000004</v>
      </c>
      <c r="D2931" s="64">
        <f>SUM(D2928:D2930)</f>
        <v>3202435.14</v>
      </c>
      <c r="E2931" s="64">
        <f>SUM(E2928:E2930)</f>
        <v>2691006</v>
      </c>
      <c r="F2931" s="62">
        <f t="shared" si="128"/>
        <v>-511429.14000000013</v>
      </c>
      <c r="G2931" s="25"/>
    </row>
    <row r="2932" spans="2:7" s="18" customFormat="1" ht="35.25" x14ac:dyDescent="0.5">
      <c r="B2932" s="36" t="s">
        <v>15</v>
      </c>
      <c r="C2932" s="64">
        <v>599619.83999999997</v>
      </c>
      <c r="D2932" s="64"/>
      <c r="E2932" s="64"/>
      <c r="F2932" s="62">
        <f t="shared" si="128"/>
        <v>0</v>
      </c>
      <c r="G2932" s="25"/>
    </row>
    <row r="2933" spans="2:7" s="18" customFormat="1" ht="35.25" x14ac:dyDescent="0.5">
      <c r="B2933" s="36" t="s">
        <v>16</v>
      </c>
      <c r="C2933" s="64"/>
      <c r="D2933" s="64"/>
      <c r="E2933" s="64"/>
      <c r="F2933" s="62">
        <f t="shared" si="128"/>
        <v>0</v>
      </c>
      <c r="G2933" s="25"/>
    </row>
    <row r="2934" spans="2:7" s="18" customFormat="1" ht="35.25" x14ac:dyDescent="0.5">
      <c r="B2934" s="36" t="s">
        <v>17</v>
      </c>
      <c r="C2934" s="64"/>
      <c r="D2934" s="64"/>
      <c r="E2934" s="64"/>
      <c r="F2934" s="62">
        <f t="shared" si="128"/>
        <v>0</v>
      </c>
      <c r="G2934" s="25"/>
    </row>
    <row r="2935" spans="2:7" s="18" customFormat="1" ht="35.25" x14ac:dyDescent="0.5">
      <c r="B2935" s="36" t="s">
        <v>18</v>
      </c>
      <c r="C2935" s="64"/>
      <c r="D2935" s="64"/>
      <c r="E2935" s="64"/>
      <c r="F2935" s="62">
        <f t="shared" si="128"/>
        <v>0</v>
      </c>
      <c r="G2935" s="25"/>
    </row>
    <row r="2936" spans="2:7" s="18" customFormat="1" ht="35.25" x14ac:dyDescent="0.5">
      <c r="B2936" s="36" t="s">
        <v>19</v>
      </c>
      <c r="C2936" s="64">
        <f>SUM(C2932:C2935)</f>
        <v>599619.83999999997</v>
      </c>
      <c r="D2936" s="64">
        <f>SUM(D2932:D2935)</f>
        <v>0</v>
      </c>
      <c r="E2936" s="64">
        <f>SUM(E2932:E2935)</f>
        <v>0</v>
      </c>
      <c r="F2936" s="62">
        <f t="shared" si="128"/>
        <v>0</v>
      </c>
      <c r="G2936" s="25"/>
    </row>
    <row r="2937" spans="2:7" s="18" customFormat="1" ht="35.25" x14ac:dyDescent="0.5">
      <c r="B2937" s="36" t="s">
        <v>20</v>
      </c>
      <c r="C2937" s="64">
        <f>966112+31540</f>
        <v>997652</v>
      </c>
      <c r="D2937" s="64">
        <f>D2894+D2825+D2915</f>
        <v>1595458.93</v>
      </c>
      <c r="E2937" s="64"/>
      <c r="F2937" s="62">
        <f t="shared" si="128"/>
        <v>-1595458.93</v>
      </c>
      <c r="G2937" s="25"/>
    </row>
    <row r="2938" spans="2:7" s="18" customFormat="1" ht="35.25" x14ac:dyDescent="0.5">
      <c r="B2938" s="36" t="s">
        <v>21</v>
      </c>
      <c r="C2938" s="64"/>
      <c r="D2938" s="64"/>
      <c r="E2938" s="64"/>
      <c r="F2938" s="62">
        <f t="shared" si="128"/>
        <v>0</v>
      </c>
      <c r="G2938" s="25"/>
    </row>
    <row r="2939" spans="2:7" s="16" customFormat="1" ht="35.25" x14ac:dyDescent="0.5">
      <c r="B2939" s="36" t="s">
        <v>22</v>
      </c>
      <c r="C2939" s="64"/>
      <c r="D2939" s="64"/>
      <c r="E2939" s="64"/>
      <c r="F2939" s="62">
        <f t="shared" si="128"/>
        <v>0</v>
      </c>
      <c r="G2939" s="13"/>
    </row>
    <row r="2940" spans="2:7" s="16" customFormat="1" ht="35.25" x14ac:dyDescent="0.5">
      <c r="B2940" s="36" t="s">
        <v>23</v>
      </c>
      <c r="C2940" s="64">
        <f>SUM(C2937:C2939)</f>
        <v>997652</v>
      </c>
      <c r="D2940" s="64">
        <f>SUM(D2937:D2939)</f>
        <v>1595458.93</v>
      </c>
      <c r="E2940" s="64">
        <f>SUM(E2937:E2939)</f>
        <v>0</v>
      </c>
      <c r="F2940" s="62">
        <f t="shared" si="128"/>
        <v>-1595458.93</v>
      </c>
      <c r="G2940" s="13"/>
    </row>
    <row r="2941" spans="2:7" s="16" customFormat="1" ht="35.25" x14ac:dyDescent="0.5">
      <c r="B2941" s="36" t="s">
        <v>70</v>
      </c>
      <c r="C2941" s="71">
        <f>+C2927+C2931+C2936+C2940</f>
        <v>7547023.2599999998</v>
      </c>
      <c r="D2941" s="71">
        <f>+D2927+D2931+D2936+D2940</f>
        <v>8346935.96</v>
      </c>
      <c r="E2941" s="71">
        <f>+E2927+E2931+E2936+E2940</f>
        <v>6208883.9900000002</v>
      </c>
      <c r="F2941" s="62">
        <f t="shared" si="128"/>
        <v>-2138051.9699999997</v>
      </c>
      <c r="G2941" s="13"/>
    </row>
    <row r="2942" spans="2:7" s="16" customFormat="1" ht="35.25" x14ac:dyDescent="0.5">
      <c r="B2942" s="39"/>
      <c r="C2942" s="67"/>
      <c r="D2942" s="67"/>
      <c r="E2942" s="67"/>
      <c r="F2942" s="68"/>
      <c r="G2942" s="13"/>
    </row>
    <row r="2943" spans="2:7" s="16" customFormat="1" ht="35.25" x14ac:dyDescent="0.5">
      <c r="B2943" s="39"/>
      <c r="C2943" s="67"/>
      <c r="D2943" s="67"/>
      <c r="E2943" s="67"/>
      <c r="F2943" s="68"/>
      <c r="G2943" s="13"/>
    </row>
    <row r="2944" spans="2:7" s="16" customFormat="1" ht="35.25" x14ac:dyDescent="0.5">
      <c r="B2944" s="39"/>
      <c r="C2944" s="67"/>
      <c r="D2944" s="67"/>
      <c r="E2944" s="67"/>
      <c r="F2944" s="68"/>
      <c r="G2944" s="13"/>
    </row>
    <row r="2945" spans="2:7" s="18" customFormat="1" ht="35.25" x14ac:dyDescent="0.5">
      <c r="B2945" s="39" t="s">
        <v>139</v>
      </c>
      <c r="C2945" s="73"/>
      <c r="D2945" s="73"/>
      <c r="E2945" s="73"/>
      <c r="F2945" s="74"/>
      <c r="G2945" s="25"/>
    </row>
    <row r="2946" spans="2:7" s="16" customFormat="1" x14ac:dyDescent="0.45">
      <c r="B2946" s="40"/>
      <c r="C2946" s="69"/>
      <c r="D2946" s="69"/>
      <c r="E2946" s="69"/>
      <c r="F2946" s="70"/>
      <c r="G2946" s="13"/>
    </row>
    <row r="2947" spans="2:7" s="16" customFormat="1" ht="35.25" x14ac:dyDescent="0.5">
      <c r="B2947" s="36" t="s">
        <v>136</v>
      </c>
      <c r="C2947" s="59" t="s">
        <v>5</v>
      </c>
      <c r="D2947" s="59" t="s">
        <v>6</v>
      </c>
      <c r="E2947" s="59" t="s">
        <v>6</v>
      </c>
      <c r="F2947" s="60" t="s">
        <v>175</v>
      </c>
      <c r="G2947" s="13"/>
    </row>
    <row r="2948" spans="2:7" s="16" customFormat="1" ht="35.25" x14ac:dyDescent="0.5">
      <c r="B2948" s="37">
        <v>800001</v>
      </c>
      <c r="C2948" s="59" t="s">
        <v>169</v>
      </c>
      <c r="D2948" s="59" t="s">
        <v>169</v>
      </c>
      <c r="E2948" s="59" t="s">
        <v>174</v>
      </c>
      <c r="F2948" s="60" t="s">
        <v>176</v>
      </c>
      <c r="G2948" s="13"/>
    </row>
    <row r="2949" spans="2:7" s="16" customFormat="1" x14ac:dyDescent="0.45">
      <c r="B2949" s="38" t="s">
        <v>7</v>
      </c>
      <c r="C2949" s="61"/>
      <c r="D2949" s="61"/>
      <c r="E2949" s="61"/>
      <c r="F2949" s="62">
        <f t="shared" ref="F2949:F2966" si="129">E2949-D2949</f>
        <v>0</v>
      </c>
      <c r="G2949" s="13"/>
    </row>
    <row r="2950" spans="2:7" s="16" customFormat="1" x14ac:dyDescent="0.45">
      <c r="B2950" s="38" t="s">
        <v>8</v>
      </c>
      <c r="C2950" s="61"/>
      <c r="D2950" s="61"/>
      <c r="E2950" s="61"/>
      <c r="F2950" s="62">
        <f t="shared" si="129"/>
        <v>0</v>
      </c>
      <c r="G2950" s="13"/>
    </row>
    <row r="2951" spans="2:7" s="16" customFormat="1" x14ac:dyDescent="0.45">
      <c r="B2951" s="38" t="s">
        <v>9</v>
      </c>
      <c r="C2951" s="63"/>
      <c r="D2951" s="61"/>
      <c r="E2951" s="61"/>
      <c r="F2951" s="62">
        <f t="shared" si="129"/>
        <v>0</v>
      </c>
    </row>
    <row r="2952" spans="2:7" s="16" customFormat="1" ht="35.25" x14ac:dyDescent="0.5">
      <c r="B2952" s="36" t="s">
        <v>10</v>
      </c>
      <c r="C2952" s="64">
        <f>C2951+C2950+C2949</f>
        <v>0</v>
      </c>
      <c r="D2952" s="64">
        <f>D2951+D2950+D2949</f>
        <v>0</v>
      </c>
      <c r="E2952" s="64">
        <f>E2951+E2950+E2949</f>
        <v>0</v>
      </c>
      <c r="F2952" s="62">
        <f t="shared" si="129"/>
        <v>0</v>
      </c>
      <c r="G2952" s="13"/>
    </row>
    <row r="2953" spans="2:7" s="16" customFormat="1" x14ac:dyDescent="0.45">
      <c r="B2953" s="38" t="s">
        <v>11</v>
      </c>
      <c r="C2953" s="63"/>
      <c r="D2953" s="63"/>
      <c r="E2953" s="63"/>
      <c r="F2953" s="62">
        <f t="shared" si="129"/>
        <v>0</v>
      </c>
      <c r="G2953" s="13"/>
    </row>
    <row r="2954" spans="2:7" s="16" customFormat="1" x14ac:dyDescent="0.45">
      <c r="B2954" s="38" t="s">
        <v>12</v>
      </c>
      <c r="C2954" s="61"/>
      <c r="D2954" s="61"/>
      <c r="E2954" s="61"/>
      <c r="F2954" s="62">
        <f t="shared" si="129"/>
        <v>0</v>
      </c>
      <c r="G2954" s="13"/>
    </row>
    <row r="2955" spans="2:7" s="16" customFormat="1" x14ac:dyDescent="0.45">
      <c r="B2955" s="38" t="s">
        <v>13</v>
      </c>
      <c r="C2955" s="61"/>
      <c r="D2955" s="61"/>
      <c r="E2955" s="61"/>
      <c r="F2955" s="62">
        <f t="shared" si="129"/>
        <v>0</v>
      </c>
      <c r="G2955" s="13"/>
    </row>
    <row r="2956" spans="2:7" s="16" customFormat="1" ht="35.25" x14ac:dyDescent="0.5">
      <c r="B2956" s="36" t="s">
        <v>14</v>
      </c>
      <c r="C2956" s="64">
        <f>C2955+C2954+C2953</f>
        <v>0</v>
      </c>
      <c r="D2956" s="64">
        <f>D2955+D2954+D2953</f>
        <v>0</v>
      </c>
      <c r="E2956" s="64">
        <f>E2955+E2954+E2953</f>
        <v>0</v>
      </c>
      <c r="F2956" s="62">
        <f t="shared" si="129"/>
        <v>0</v>
      </c>
      <c r="G2956" s="13"/>
    </row>
    <row r="2957" spans="2:7" s="16" customFormat="1" x14ac:dyDescent="0.45">
      <c r="B2957" s="38" t="s">
        <v>15</v>
      </c>
      <c r="C2957" s="61"/>
      <c r="D2957" s="61"/>
      <c r="E2957" s="61"/>
      <c r="F2957" s="62">
        <f t="shared" si="129"/>
        <v>0</v>
      </c>
      <c r="G2957" s="13"/>
    </row>
    <row r="2958" spans="2:7" s="16" customFormat="1" x14ac:dyDescent="0.45">
      <c r="B2958" s="38" t="s">
        <v>16</v>
      </c>
      <c r="C2958" s="61">
        <v>11613.51</v>
      </c>
      <c r="D2958" s="61">
        <v>70000</v>
      </c>
      <c r="E2958" s="61">
        <v>10000</v>
      </c>
      <c r="F2958" s="62">
        <f t="shared" si="129"/>
        <v>-60000</v>
      </c>
      <c r="G2958" s="13"/>
    </row>
    <row r="2959" spans="2:7" s="16" customFormat="1" x14ac:dyDescent="0.45">
      <c r="B2959" s="38" t="s">
        <v>17</v>
      </c>
      <c r="C2959" s="61"/>
      <c r="D2959" s="61"/>
      <c r="E2959" s="61"/>
      <c r="F2959" s="62">
        <f t="shared" si="129"/>
        <v>0</v>
      </c>
      <c r="G2959" s="13"/>
    </row>
    <row r="2960" spans="2:7" s="16" customFormat="1" x14ac:dyDescent="0.45">
      <c r="B2960" s="38" t="s">
        <v>18</v>
      </c>
      <c r="C2960" s="61"/>
      <c r="D2960" s="61"/>
      <c r="E2960" s="61"/>
      <c r="F2960" s="62">
        <f t="shared" si="129"/>
        <v>0</v>
      </c>
      <c r="G2960" s="13"/>
    </row>
    <row r="2961" spans="2:7" s="16" customFormat="1" ht="35.25" x14ac:dyDescent="0.5">
      <c r="B2961" s="36" t="s">
        <v>19</v>
      </c>
      <c r="C2961" s="64">
        <f>C2960+C2959+C2958+C2957</f>
        <v>11613.51</v>
      </c>
      <c r="D2961" s="64">
        <f>D2960+D2959+D2958+D2957</f>
        <v>70000</v>
      </c>
      <c r="E2961" s="64">
        <f>E2960+E2959+E2958+E2957</f>
        <v>10000</v>
      </c>
      <c r="F2961" s="62">
        <f t="shared" si="129"/>
        <v>-60000</v>
      </c>
      <c r="G2961" s="13"/>
    </row>
    <row r="2962" spans="2:7" s="16" customFormat="1" x14ac:dyDescent="0.45">
      <c r="B2962" s="38" t="s">
        <v>20</v>
      </c>
      <c r="C2962" s="61"/>
      <c r="D2962" s="61"/>
      <c r="E2962" s="61"/>
      <c r="F2962" s="62">
        <f t="shared" si="129"/>
        <v>0</v>
      </c>
      <c r="G2962" s="13"/>
    </row>
    <row r="2963" spans="2:7" s="16" customFormat="1" x14ac:dyDescent="0.45">
      <c r="B2963" s="38" t="s">
        <v>21</v>
      </c>
      <c r="C2963" s="61"/>
      <c r="D2963" s="61"/>
      <c r="E2963" s="61"/>
      <c r="F2963" s="62">
        <f t="shared" si="129"/>
        <v>0</v>
      </c>
      <c r="G2963" s="13"/>
    </row>
    <row r="2964" spans="2:7" s="16" customFormat="1" x14ac:dyDescent="0.45">
      <c r="B2964" s="38" t="s">
        <v>22</v>
      </c>
      <c r="C2964" s="61"/>
      <c r="D2964" s="61"/>
      <c r="E2964" s="61"/>
      <c r="F2964" s="62">
        <f t="shared" si="129"/>
        <v>0</v>
      </c>
      <c r="G2964" s="13"/>
    </row>
    <row r="2965" spans="2:7" s="16" customFormat="1" ht="35.25" x14ac:dyDescent="0.5">
      <c r="B2965" s="36" t="s">
        <v>23</v>
      </c>
      <c r="C2965" s="64">
        <f>C2964+C2963+C2962</f>
        <v>0</v>
      </c>
      <c r="D2965" s="64">
        <f>D2964+D2963+D2962</f>
        <v>0</v>
      </c>
      <c r="E2965" s="64">
        <f>E2964+E2963+E2962</f>
        <v>0</v>
      </c>
      <c r="F2965" s="62">
        <f t="shared" si="129"/>
        <v>0</v>
      </c>
      <c r="G2965" s="13"/>
    </row>
    <row r="2966" spans="2:7" s="16" customFormat="1" ht="35.25" x14ac:dyDescent="0.5">
      <c r="B2966" s="36" t="s">
        <v>24</v>
      </c>
      <c r="C2966" s="71">
        <f>C2965+C2961+C2956+C2952</f>
        <v>11613.51</v>
      </c>
      <c r="D2966" s="71">
        <f>D2965+D2961+D2956+D2952</f>
        <v>70000</v>
      </c>
      <c r="E2966" s="71">
        <f>E2965+E2961+E2956+E2952</f>
        <v>10000</v>
      </c>
      <c r="F2966" s="62">
        <f t="shared" si="129"/>
        <v>-60000</v>
      </c>
      <c r="G2966" s="13"/>
    </row>
    <row r="2967" spans="2:7" s="16" customFormat="1" x14ac:dyDescent="0.45">
      <c r="B2967" s="40"/>
      <c r="C2967" s="69"/>
      <c r="D2967" s="69"/>
      <c r="E2967" s="69"/>
      <c r="F2967" s="70"/>
      <c r="G2967" s="13"/>
    </row>
    <row r="2968" spans="2:7" s="16" customFormat="1" x14ac:dyDescent="0.45">
      <c r="B2968" s="40"/>
      <c r="C2968" s="69"/>
      <c r="D2968" s="69"/>
      <c r="E2968" s="69"/>
      <c r="F2968" s="70"/>
      <c r="G2968" s="13"/>
    </row>
    <row r="2969" spans="2:7" s="16" customFormat="1" ht="35.25" x14ac:dyDescent="0.5">
      <c r="B2969" s="36" t="s">
        <v>100</v>
      </c>
      <c r="C2969" s="59" t="s">
        <v>5</v>
      </c>
      <c r="D2969" s="59" t="s">
        <v>6</v>
      </c>
      <c r="E2969" s="59" t="s">
        <v>6</v>
      </c>
      <c r="F2969" s="60" t="s">
        <v>175</v>
      </c>
      <c r="G2969" s="13"/>
    </row>
    <row r="2970" spans="2:7" s="16" customFormat="1" ht="35.25" x14ac:dyDescent="0.5">
      <c r="B2970" s="37">
        <v>800002</v>
      </c>
      <c r="C2970" s="59" t="s">
        <v>169</v>
      </c>
      <c r="D2970" s="59" t="s">
        <v>169</v>
      </c>
      <c r="E2970" s="59" t="s">
        <v>174</v>
      </c>
      <c r="F2970" s="60" t="s">
        <v>176</v>
      </c>
      <c r="G2970" s="13"/>
    </row>
    <row r="2971" spans="2:7" s="16" customFormat="1" x14ac:dyDescent="0.45">
      <c r="B2971" s="38" t="s">
        <v>7</v>
      </c>
      <c r="C2971" s="61"/>
      <c r="D2971" s="61"/>
      <c r="E2971" s="61"/>
      <c r="F2971" s="62">
        <f t="shared" ref="F2971:F2988" si="130">E2971-D2971</f>
        <v>0</v>
      </c>
      <c r="G2971" s="13"/>
    </row>
    <row r="2972" spans="2:7" s="16" customFormat="1" x14ac:dyDescent="0.45">
      <c r="B2972" s="38" t="s">
        <v>8</v>
      </c>
      <c r="C2972" s="61"/>
      <c r="D2972" s="61"/>
      <c r="E2972" s="61"/>
      <c r="F2972" s="62">
        <f t="shared" si="130"/>
        <v>0</v>
      </c>
      <c r="G2972" s="13"/>
    </row>
    <row r="2973" spans="2:7" s="16" customFormat="1" x14ac:dyDescent="0.45">
      <c r="B2973" s="38" t="s">
        <v>9</v>
      </c>
      <c r="C2973" s="63"/>
      <c r="D2973" s="61"/>
      <c r="E2973" s="61"/>
      <c r="F2973" s="62">
        <f t="shared" si="130"/>
        <v>0</v>
      </c>
      <c r="G2973" s="13"/>
    </row>
    <row r="2974" spans="2:7" s="16" customFormat="1" ht="35.25" x14ac:dyDescent="0.5">
      <c r="B2974" s="36" t="s">
        <v>10</v>
      </c>
      <c r="C2974" s="64">
        <f>C2973+C2972+C2971</f>
        <v>0</v>
      </c>
      <c r="D2974" s="64">
        <f>D2973+D2972+D2971</f>
        <v>0</v>
      </c>
      <c r="E2974" s="64">
        <f>E2973+E2972+E2971</f>
        <v>0</v>
      </c>
      <c r="F2974" s="62">
        <f t="shared" si="130"/>
        <v>0</v>
      </c>
      <c r="G2974" s="13"/>
    </row>
    <row r="2975" spans="2:7" s="16" customFormat="1" x14ac:dyDescent="0.45">
      <c r="B2975" s="38" t="s">
        <v>11</v>
      </c>
      <c r="C2975" s="63"/>
      <c r="D2975" s="63"/>
      <c r="E2975" s="63"/>
      <c r="F2975" s="62">
        <f t="shared" si="130"/>
        <v>0</v>
      </c>
      <c r="G2975" s="13"/>
    </row>
    <row r="2976" spans="2:7" s="16" customFormat="1" x14ac:dyDescent="0.45">
      <c r="B2976" s="38" t="s">
        <v>12</v>
      </c>
      <c r="C2976" s="61"/>
      <c r="D2976" s="61"/>
      <c r="E2976" s="61"/>
      <c r="F2976" s="62">
        <f t="shared" si="130"/>
        <v>0</v>
      </c>
      <c r="G2976" s="13"/>
    </row>
    <row r="2977" spans="2:7" s="16" customFormat="1" x14ac:dyDescent="0.45">
      <c r="B2977" s="38" t="s">
        <v>13</v>
      </c>
      <c r="C2977" s="61"/>
      <c r="D2977" s="61"/>
      <c r="E2977" s="61"/>
      <c r="F2977" s="62">
        <f t="shared" si="130"/>
        <v>0</v>
      </c>
      <c r="G2977" s="13"/>
    </row>
    <row r="2978" spans="2:7" s="18" customFormat="1" ht="35.25" x14ac:dyDescent="0.5">
      <c r="B2978" s="36" t="s">
        <v>14</v>
      </c>
      <c r="C2978" s="64">
        <f>C2977+C2976+C2975</f>
        <v>0</v>
      </c>
      <c r="D2978" s="64">
        <f>D2977+D2976+D2975</f>
        <v>0</v>
      </c>
      <c r="E2978" s="64">
        <f>E2977+E2976+E2975</f>
        <v>0</v>
      </c>
      <c r="F2978" s="62">
        <f t="shared" si="130"/>
        <v>0</v>
      </c>
      <c r="G2978" s="25"/>
    </row>
    <row r="2979" spans="2:7" s="18" customFormat="1" x14ac:dyDescent="0.45">
      <c r="B2979" s="38" t="s">
        <v>15</v>
      </c>
      <c r="C2979" s="61"/>
      <c r="D2979" s="61"/>
      <c r="E2979" s="61"/>
      <c r="F2979" s="62">
        <f t="shared" si="130"/>
        <v>0</v>
      </c>
      <c r="G2979" s="25"/>
    </row>
    <row r="2980" spans="2:7" s="18" customFormat="1" x14ac:dyDescent="0.45">
      <c r="B2980" s="38" t="s">
        <v>16</v>
      </c>
      <c r="C2980" s="61">
        <v>141150</v>
      </c>
      <c r="D2980" s="61"/>
      <c r="E2980" s="61"/>
      <c r="F2980" s="62">
        <f t="shared" si="130"/>
        <v>0</v>
      </c>
      <c r="G2980" s="29"/>
    </row>
    <row r="2981" spans="2:7" s="18" customFormat="1" x14ac:dyDescent="0.45">
      <c r="B2981" s="38" t="s">
        <v>17</v>
      </c>
      <c r="C2981" s="61"/>
      <c r="D2981" s="61"/>
      <c r="E2981" s="61"/>
      <c r="F2981" s="62">
        <f t="shared" si="130"/>
        <v>0</v>
      </c>
      <c r="G2981" s="25"/>
    </row>
    <row r="2982" spans="2:7" s="16" customFormat="1" x14ac:dyDescent="0.45">
      <c r="B2982" s="38" t="s">
        <v>18</v>
      </c>
      <c r="C2982" s="61"/>
      <c r="D2982" s="61"/>
      <c r="E2982" s="61"/>
      <c r="F2982" s="62">
        <f t="shared" si="130"/>
        <v>0</v>
      </c>
      <c r="G2982" s="13"/>
    </row>
    <row r="2983" spans="2:7" s="16" customFormat="1" ht="35.25" x14ac:dyDescent="0.5">
      <c r="B2983" s="36" t="s">
        <v>19</v>
      </c>
      <c r="C2983" s="64">
        <f>C2982+C2981+C2980+C2979</f>
        <v>141150</v>
      </c>
      <c r="D2983" s="64">
        <f>D2982+D2981+D2980+D2979</f>
        <v>0</v>
      </c>
      <c r="E2983" s="64">
        <f>E2982+E2981+E2980+E2979</f>
        <v>0</v>
      </c>
      <c r="F2983" s="62">
        <f t="shared" si="130"/>
        <v>0</v>
      </c>
      <c r="G2983" s="13"/>
    </row>
    <row r="2984" spans="2:7" s="16" customFormat="1" x14ac:dyDescent="0.45">
      <c r="B2984" s="38" t="s">
        <v>20</v>
      </c>
      <c r="C2984" s="61"/>
      <c r="D2984" s="61"/>
      <c r="E2984" s="61"/>
      <c r="F2984" s="62">
        <f t="shared" si="130"/>
        <v>0</v>
      </c>
      <c r="G2984" s="13"/>
    </row>
    <row r="2985" spans="2:7" s="16" customFormat="1" x14ac:dyDescent="0.45">
      <c r="B2985" s="38" t="s">
        <v>21</v>
      </c>
      <c r="C2985" s="61"/>
      <c r="D2985" s="61"/>
      <c r="E2985" s="61"/>
      <c r="F2985" s="62">
        <f t="shared" si="130"/>
        <v>0</v>
      </c>
      <c r="G2985" s="13"/>
    </row>
    <row r="2986" spans="2:7" s="16" customFormat="1" x14ac:dyDescent="0.45">
      <c r="B2986" s="38" t="s">
        <v>22</v>
      </c>
      <c r="C2986" s="61"/>
      <c r="D2986" s="61"/>
      <c r="E2986" s="61"/>
      <c r="F2986" s="62">
        <f t="shared" si="130"/>
        <v>0</v>
      </c>
      <c r="G2986" s="13"/>
    </row>
    <row r="2987" spans="2:7" s="16" customFormat="1" ht="35.25" x14ac:dyDescent="0.5">
      <c r="B2987" s="36" t="s">
        <v>23</v>
      </c>
      <c r="C2987" s="64">
        <f>C2986+C2985+C2984</f>
        <v>0</v>
      </c>
      <c r="D2987" s="64">
        <f>D2986+D2985+D2984</f>
        <v>0</v>
      </c>
      <c r="E2987" s="64">
        <f>E2986+E2985+E2984</f>
        <v>0</v>
      </c>
      <c r="F2987" s="62">
        <f t="shared" si="130"/>
        <v>0</v>
      </c>
      <c r="G2987" s="13"/>
    </row>
    <row r="2988" spans="2:7" s="16" customFormat="1" ht="35.25" x14ac:dyDescent="0.5">
      <c r="B2988" s="36" t="s">
        <v>24</v>
      </c>
      <c r="C2988" s="71">
        <f>C2987+C2983+C2978+C2974</f>
        <v>141150</v>
      </c>
      <c r="D2988" s="71">
        <f>D2987+D2983+D2978+D2974</f>
        <v>0</v>
      </c>
      <c r="E2988" s="71">
        <f>E2987+E2983+E2978+E2974</f>
        <v>0</v>
      </c>
      <c r="F2988" s="62">
        <f t="shared" si="130"/>
        <v>0</v>
      </c>
      <c r="G2988" s="13"/>
    </row>
    <row r="2989" spans="2:7" s="16" customFormat="1" ht="35.25" x14ac:dyDescent="0.5">
      <c r="B2989" s="39"/>
      <c r="C2989" s="67"/>
      <c r="D2989" s="67"/>
      <c r="E2989" s="67"/>
      <c r="F2989" s="68"/>
      <c r="G2989" s="13"/>
    </row>
    <row r="2990" spans="2:7" s="16" customFormat="1" ht="35.25" x14ac:dyDescent="0.5">
      <c r="B2990" s="39"/>
      <c r="C2990" s="67"/>
      <c r="D2990" s="67"/>
      <c r="E2990" s="67"/>
      <c r="F2990" s="68"/>
      <c r="G2990" s="13"/>
    </row>
    <row r="2991" spans="2:7" s="18" customFormat="1" ht="35.25" x14ac:dyDescent="0.5">
      <c r="B2991" s="36" t="s">
        <v>140</v>
      </c>
      <c r="C2991" s="59" t="s">
        <v>6</v>
      </c>
      <c r="D2991" s="59" t="s">
        <v>6</v>
      </c>
      <c r="E2991" s="59" t="s">
        <v>6</v>
      </c>
      <c r="F2991" s="60" t="s">
        <v>175</v>
      </c>
      <c r="G2991" s="25"/>
    </row>
    <row r="2992" spans="2:7" s="18" customFormat="1" ht="35.25" x14ac:dyDescent="0.5">
      <c r="B2992" s="36"/>
      <c r="C2992" s="59" t="s">
        <v>169</v>
      </c>
      <c r="D2992" s="59" t="s">
        <v>169</v>
      </c>
      <c r="E2992" s="59" t="s">
        <v>174</v>
      </c>
      <c r="F2992" s="60" t="s">
        <v>176</v>
      </c>
      <c r="G2992" s="25"/>
    </row>
    <row r="2993" spans="2:7" s="18" customFormat="1" ht="35.25" x14ac:dyDescent="0.5">
      <c r="B2993" s="36" t="s">
        <v>7</v>
      </c>
      <c r="C2993" s="64"/>
      <c r="D2993" s="64"/>
      <c r="E2993" s="64"/>
      <c r="F2993" s="62">
        <f t="shared" ref="F2993:F3002" si="131">E2993-D2993</f>
        <v>0</v>
      </c>
      <c r="G2993" s="25"/>
    </row>
    <row r="2994" spans="2:7" s="18" customFormat="1" ht="35.25" x14ac:dyDescent="0.5">
      <c r="B2994" s="36" t="s">
        <v>8</v>
      </c>
      <c r="C2994" s="64"/>
      <c r="D2994" s="64"/>
      <c r="E2994" s="64"/>
      <c r="F2994" s="62">
        <f t="shared" si="131"/>
        <v>0</v>
      </c>
      <c r="G2994" s="25"/>
    </row>
    <row r="2995" spans="2:7" s="18" customFormat="1" ht="35.25" x14ac:dyDescent="0.5">
      <c r="B2995" s="36" t="s">
        <v>9</v>
      </c>
      <c r="C2995" s="64"/>
      <c r="D2995" s="64"/>
      <c r="E2995" s="64"/>
      <c r="F2995" s="62">
        <f t="shared" si="131"/>
        <v>0</v>
      </c>
      <c r="G2995" s="25"/>
    </row>
    <row r="2996" spans="2:7" s="18" customFormat="1" ht="35.25" x14ac:dyDescent="0.5">
      <c r="B2996" s="36" t="s">
        <v>10</v>
      </c>
      <c r="C2996" s="64">
        <v>0</v>
      </c>
      <c r="D2996" s="64">
        <v>0</v>
      </c>
      <c r="E2996" s="64">
        <v>0</v>
      </c>
      <c r="F2996" s="62">
        <f t="shared" si="131"/>
        <v>0</v>
      </c>
      <c r="G2996" s="25"/>
    </row>
    <row r="2997" spans="2:7" s="18" customFormat="1" ht="35.25" x14ac:dyDescent="0.5">
      <c r="B2997" s="36" t="s">
        <v>11</v>
      </c>
      <c r="C2997" s="71"/>
      <c r="D2997" s="71"/>
      <c r="E2997" s="71"/>
      <c r="F2997" s="62">
        <f t="shared" si="131"/>
        <v>0</v>
      </c>
      <c r="G2997" s="25"/>
    </row>
    <row r="2998" spans="2:7" s="18" customFormat="1" ht="35.25" x14ac:dyDescent="0.5">
      <c r="B2998" s="36" t="s">
        <v>12</v>
      </c>
      <c r="C2998" s="71"/>
      <c r="D2998" s="71"/>
      <c r="E2998" s="71"/>
      <c r="F2998" s="62">
        <f t="shared" si="131"/>
        <v>0</v>
      </c>
      <c r="G2998" s="25"/>
    </row>
    <row r="2999" spans="2:7" s="16" customFormat="1" ht="35.25" x14ac:dyDescent="0.5">
      <c r="B2999" s="36" t="s">
        <v>13</v>
      </c>
      <c r="C2999" s="71"/>
      <c r="D2999" s="71"/>
      <c r="E2999" s="71"/>
      <c r="F2999" s="62">
        <f t="shared" si="131"/>
        <v>0</v>
      </c>
      <c r="G2999" s="13"/>
    </row>
    <row r="3000" spans="2:7" s="16" customFormat="1" ht="35.25" x14ac:dyDescent="0.5">
      <c r="B3000" s="36" t="s">
        <v>14</v>
      </c>
      <c r="C3000" s="64">
        <v>0</v>
      </c>
      <c r="D3000" s="64">
        <v>0</v>
      </c>
      <c r="E3000" s="64">
        <v>0</v>
      </c>
      <c r="F3000" s="62">
        <f t="shared" si="131"/>
        <v>0</v>
      </c>
      <c r="G3000" s="13"/>
    </row>
    <row r="3001" spans="2:7" s="16" customFormat="1" ht="35.25" x14ac:dyDescent="0.5">
      <c r="B3001" s="36" t="s">
        <v>15</v>
      </c>
      <c r="C3001" s="64"/>
      <c r="D3001" s="64"/>
      <c r="E3001" s="64"/>
      <c r="F3001" s="62">
        <f t="shared" si="131"/>
        <v>0</v>
      </c>
      <c r="G3001" s="13"/>
    </row>
    <row r="3002" spans="2:7" s="16" customFormat="1" ht="35.25" x14ac:dyDescent="0.5">
      <c r="B3002" s="36" t="s">
        <v>16</v>
      </c>
      <c r="C3002" s="64">
        <f>+C2980+C2958</f>
        <v>152763.51</v>
      </c>
      <c r="D3002" s="64">
        <f t="shared" ref="D3002:E3002" si="132">+D2980+D2958</f>
        <v>70000</v>
      </c>
      <c r="E3002" s="64">
        <f t="shared" si="132"/>
        <v>10000</v>
      </c>
      <c r="F3002" s="62">
        <f t="shared" si="131"/>
        <v>-60000</v>
      </c>
      <c r="G3002" s="13"/>
    </row>
    <row r="3003" spans="2:7" s="16" customFormat="1" ht="35.25" x14ac:dyDescent="0.5">
      <c r="B3003" s="36" t="s">
        <v>17</v>
      </c>
      <c r="C3003" s="64"/>
      <c r="D3003" s="64"/>
      <c r="E3003" s="64"/>
      <c r="F3003" s="62">
        <f t="shared" ref="F3003:F3010" si="133">E3003-D3003</f>
        <v>0</v>
      </c>
      <c r="G3003" s="13"/>
    </row>
    <row r="3004" spans="2:7" s="16" customFormat="1" ht="35.25" x14ac:dyDescent="0.5">
      <c r="B3004" s="36" t="s">
        <v>18</v>
      </c>
      <c r="C3004" s="64"/>
      <c r="D3004" s="64"/>
      <c r="E3004" s="64"/>
      <c r="F3004" s="62">
        <f t="shared" si="133"/>
        <v>0</v>
      </c>
      <c r="G3004" s="13"/>
    </row>
    <row r="3005" spans="2:7" s="16" customFormat="1" ht="35.25" x14ac:dyDescent="0.5">
      <c r="B3005" s="36" t="s">
        <v>19</v>
      </c>
      <c r="C3005" s="64">
        <f>C3004+C3003+C3002+C3001</f>
        <v>152763.51</v>
      </c>
      <c r="D3005" s="64">
        <f>D3004+D3003+D3002+D3001</f>
        <v>70000</v>
      </c>
      <c r="E3005" s="64">
        <f>E3004+E3003+E3002+E3001</f>
        <v>10000</v>
      </c>
      <c r="F3005" s="62">
        <f t="shared" si="133"/>
        <v>-60000</v>
      </c>
      <c r="G3005" s="13"/>
    </row>
    <row r="3006" spans="2:7" s="16" customFormat="1" ht="35.25" x14ac:dyDescent="0.5">
      <c r="B3006" s="36" t="s">
        <v>20</v>
      </c>
      <c r="C3006" s="64"/>
      <c r="D3006" s="64"/>
      <c r="E3006" s="64"/>
      <c r="F3006" s="62">
        <f t="shared" si="133"/>
        <v>0</v>
      </c>
      <c r="G3006" s="13"/>
    </row>
    <row r="3007" spans="2:7" s="16" customFormat="1" ht="35.25" x14ac:dyDescent="0.5">
      <c r="B3007" s="36" t="s">
        <v>21</v>
      </c>
      <c r="C3007" s="64"/>
      <c r="D3007" s="64"/>
      <c r="E3007" s="64"/>
      <c r="F3007" s="62">
        <f t="shared" si="133"/>
        <v>0</v>
      </c>
      <c r="G3007" s="13"/>
    </row>
    <row r="3008" spans="2:7" s="16" customFormat="1" ht="35.25" x14ac:dyDescent="0.5">
      <c r="B3008" s="36" t="s">
        <v>22</v>
      </c>
      <c r="C3008" s="64"/>
      <c r="D3008" s="64"/>
      <c r="E3008" s="64"/>
      <c r="F3008" s="62">
        <f t="shared" si="133"/>
        <v>0</v>
      </c>
      <c r="G3008" s="13"/>
    </row>
    <row r="3009" spans="2:7" s="16" customFormat="1" ht="35.25" x14ac:dyDescent="0.5">
      <c r="B3009" s="36" t="s">
        <v>23</v>
      </c>
      <c r="C3009" s="64">
        <v>0</v>
      </c>
      <c r="D3009" s="64">
        <v>0</v>
      </c>
      <c r="E3009" s="64">
        <v>0</v>
      </c>
      <c r="F3009" s="62">
        <f t="shared" si="133"/>
        <v>0</v>
      </c>
      <c r="G3009" s="13"/>
    </row>
    <row r="3010" spans="2:7" s="16" customFormat="1" ht="35.25" x14ac:dyDescent="0.5">
      <c r="B3010" s="36" t="s">
        <v>70</v>
      </c>
      <c r="C3010" s="71">
        <f>C3009+C3005+C3000+C2996</f>
        <v>152763.51</v>
      </c>
      <c r="D3010" s="71">
        <f>D3009+D3005+D3000+D2996</f>
        <v>70000</v>
      </c>
      <c r="E3010" s="71">
        <f>E3009+E3005+E3000+E2996</f>
        <v>10000</v>
      </c>
      <c r="F3010" s="62">
        <f t="shared" si="133"/>
        <v>-60000</v>
      </c>
      <c r="G3010" s="13"/>
    </row>
    <row r="3011" spans="2:7" s="16" customFormat="1" ht="35.25" x14ac:dyDescent="0.5">
      <c r="B3011" s="39"/>
      <c r="C3011" s="67"/>
      <c r="D3011" s="67"/>
      <c r="E3011" s="67"/>
      <c r="F3011" s="68"/>
      <c r="G3011" s="13"/>
    </row>
    <row r="3012" spans="2:7" s="16" customFormat="1" ht="35.25" x14ac:dyDescent="0.5">
      <c r="B3012" s="39"/>
      <c r="C3012" s="73"/>
      <c r="D3012" s="73"/>
      <c r="E3012" s="73"/>
      <c r="F3012" s="74"/>
      <c r="G3012" s="13"/>
    </row>
    <row r="3013" spans="2:7" s="16" customFormat="1" ht="35.25" x14ac:dyDescent="0.5">
      <c r="B3013" s="39"/>
      <c r="C3013" s="73"/>
      <c r="D3013" s="73"/>
      <c r="E3013" s="73"/>
      <c r="F3013" s="74"/>
      <c r="G3013" s="13"/>
    </row>
    <row r="3014" spans="2:7" s="16" customFormat="1" ht="35.25" x14ac:dyDescent="0.5">
      <c r="B3014" s="39" t="s">
        <v>141</v>
      </c>
      <c r="C3014" s="69"/>
      <c r="D3014" s="69"/>
      <c r="E3014" s="69"/>
      <c r="F3014" s="70"/>
      <c r="G3014" s="13"/>
    </row>
    <row r="3015" spans="2:7" s="16" customFormat="1" x14ac:dyDescent="0.45">
      <c r="B3015" s="40"/>
      <c r="C3015" s="69"/>
      <c r="D3015" s="69"/>
      <c r="E3015" s="69"/>
      <c r="F3015" s="70"/>
      <c r="G3015" s="13"/>
    </row>
    <row r="3016" spans="2:7" s="16" customFormat="1" ht="35.25" x14ac:dyDescent="0.5">
      <c r="B3016" s="36" t="s">
        <v>144</v>
      </c>
      <c r="C3016" s="59" t="s">
        <v>5</v>
      </c>
      <c r="D3016" s="59" t="s">
        <v>6</v>
      </c>
      <c r="E3016" s="59" t="s">
        <v>6</v>
      </c>
      <c r="F3016" s="60" t="s">
        <v>175</v>
      </c>
      <c r="G3016" s="13"/>
    </row>
    <row r="3017" spans="2:7" s="16" customFormat="1" ht="35.25" x14ac:dyDescent="0.5">
      <c r="B3017" s="37">
        <v>650003</v>
      </c>
      <c r="C3017" s="59" t="s">
        <v>169</v>
      </c>
      <c r="D3017" s="59" t="s">
        <v>169</v>
      </c>
      <c r="E3017" s="59" t="s">
        <v>174</v>
      </c>
      <c r="F3017" s="60" t="s">
        <v>176</v>
      </c>
      <c r="G3017" s="13"/>
    </row>
    <row r="3018" spans="2:7" s="16" customFormat="1" x14ac:dyDescent="0.45">
      <c r="B3018" s="38" t="s">
        <v>7</v>
      </c>
      <c r="C3018" s="61"/>
      <c r="D3018" s="61"/>
      <c r="E3018" s="61"/>
      <c r="F3018" s="62">
        <f t="shared" ref="F3018:F3035" si="134">E3018-D3018</f>
        <v>0</v>
      </c>
      <c r="G3018" s="13"/>
    </row>
    <row r="3019" spans="2:7" s="16" customFormat="1" x14ac:dyDescent="0.45">
      <c r="B3019" s="38" t="s">
        <v>8</v>
      </c>
      <c r="C3019" s="61"/>
      <c r="D3019" s="61"/>
      <c r="E3019" s="61"/>
      <c r="F3019" s="62">
        <f t="shared" si="134"/>
        <v>0</v>
      </c>
      <c r="G3019" s="13"/>
    </row>
    <row r="3020" spans="2:7" s="16" customFormat="1" x14ac:dyDescent="0.45">
      <c r="B3020" s="38" t="s">
        <v>9</v>
      </c>
      <c r="C3020" s="63"/>
      <c r="D3020" s="61"/>
      <c r="E3020" s="61"/>
      <c r="F3020" s="62">
        <f t="shared" si="134"/>
        <v>0</v>
      </c>
      <c r="G3020" s="13"/>
    </row>
    <row r="3021" spans="2:7" s="16" customFormat="1" ht="35.25" x14ac:dyDescent="0.5">
      <c r="B3021" s="36" t="s">
        <v>10</v>
      </c>
      <c r="C3021" s="64">
        <v>0</v>
      </c>
      <c r="D3021" s="64">
        <v>0</v>
      </c>
      <c r="E3021" s="64">
        <v>0</v>
      </c>
      <c r="F3021" s="62">
        <f t="shared" si="134"/>
        <v>0</v>
      </c>
      <c r="G3021" s="13"/>
    </row>
    <row r="3022" spans="2:7" s="16" customFormat="1" x14ac:dyDescent="0.45">
      <c r="B3022" s="38" t="s">
        <v>11</v>
      </c>
      <c r="C3022" s="63"/>
      <c r="D3022" s="63"/>
      <c r="E3022" s="63"/>
      <c r="F3022" s="62">
        <f t="shared" si="134"/>
        <v>0</v>
      </c>
      <c r="G3022" s="13"/>
    </row>
    <row r="3023" spans="2:7" s="16" customFormat="1" x14ac:dyDescent="0.45">
      <c r="B3023" s="38" t="s">
        <v>12</v>
      </c>
      <c r="C3023" s="61"/>
      <c r="D3023" s="61"/>
      <c r="E3023" s="61"/>
      <c r="F3023" s="62">
        <f t="shared" si="134"/>
        <v>0</v>
      </c>
      <c r="G3023" s="13"/>
    </row>
    <row r="3024" spans="2:7" s="16" customFormat="1" x14ac:dyDescent="0.45">
      <c r="B3024" s="38" t="s">
        <v>13</v>
      </c>
      <c r="C3024" s="61"/>
      <c r="D3024" s="61"/>
      <c r="E3024" s="61"/>
      <c r="F3024" s="62">
        <f t="shared" si="134"/>
        <v>0</v>
      </c>
      <c r="G3024" s="13"/>
    </row>
    <row r="3025" spans="2:7" s="16" customFormat="1" ht="35.25" x14ac:dyDescent="0.5">
      <c r="B3025" s="36" t="s">
        <v>14</v>
      </c>
      <c r="C3025" s="64">
        <f>C3024+C3023+C3022</f>
        <v>0</v>
      </c>
      <c r="D3025" s="64">
        <f>D3024+D3023+D3022</f>
        <v>0</v>
      </c>
      <c r="E3025" s="64">
        <f>E3024+E3023+E3022</f>
        <v>0</v>
      </c>
      <c r="F3025" s="62">
        <f t="shared" si="134"/>
        <v>0</v>
      </c>
      <c r="G3025" s="13"/>
    </row>
    <row r="3026" spans="2:7" s="16" customFormat="1" x14ac:dyDescent="0.45">
      <c r="B3026" s="38" t="s">
        <v>15</v>
      </c>
      <c r="C3026" s="61"/>
      <c r="D3026" s="61"/>
      <c r="E3026" s="61"/>
      <c r="F3026" s="62">
        <f t="shared" si="134"/>
        <v>0</v>
      </c>
      <c r="G3026" s="13"/>
    </row>
    <row r="3027" spans="2:7" s="16" customFormat="1" x14ac:dyDescent="0.45">
      <c r="B3027" s="38" t="s">
        <v>16</v>
      </c>
      <c r="C3027" s="61"/>
      <c r="D3027" s="61"/>
      <c r="E3027" s="61"/>
      <c r="F3027" s="62">
        <f t="shared" si="134"/>
        <v>0</v>
      </c>
      <c r="G3027" s="13"/>
    </row>
    <row r="3028" spans="2:7" s="16" customFormat="1" x14ac:dyDescent="0.45">
      <c r="B3028" s="38" t="s">
        <v>17</v>
      </c>
      <c r="C3028" s="61"/>
      <c r="D3028" s="61"/>
      <c r="E3028" s="61"/>
      <c r="F3028" s="62">
        <f t="shared" si="134"/>
        <v>0</v>
      </c>
      <c r="G3028" s="13"/>
    </row>
    <row r="3029" spans="2:7" s="16" customFormat="1" x14ac:dyDescent="0.45">
      <c r="B3029" s="38" t="s">
        <v>18</v>
      </c>
      <c r="C3029" s="61">
        <v>470040.13</v>
      </c>
      <c r="D3029" s="61">
        <v>388000</v>
      </c>
      <c r="E3029" s="61">
        <v>388000</v>
      </c>
      <c r="F3029" s="62">
        <f t="shared" si="134"/>
        <v>0</v>
      </c>
      <c r="G3029" s="13"/>
    </row>
    <row r="3030" spans="2:7" s="16" customFormat="1" ht="35.25" x14ac:dyDescent="0.5">
      <c r="B3030" s="36" t="s">
        <v>19</v>
      </c>
      <c r="C3030" s="64">
        <f>C3029+C3028+C3027+C3026</f>
        <v>470040.13</v>
      </c>
      <c r="D3030" s="64">
        <f>D3029+D3028+D3027+D3026</f>
        <v>388000</v>
      </c>
      <c r="E3030" s="64">
        <f>E3029+E3028+E3027+E3026</f>
        <v>388000</v>
      </c>
      <c r="F3030" s="62">
        <f t="shared" si="134"/>
        <v>0</v>
      </c>
      <c r="G3030" s="13"/>
    </row>
    <row r="3031" spans="2:7" s="16" customFormat="1" x14ac:dyDescent="0.45">
      <c r="B3031" s="38" t="s">
        <v>20</v>
      </c>
      <c r="C3031" s="61"/>
      <c r="D3031" s="61"/>
      <c r="E3031" s="61"/>
      <c r="F3031" s="62">
        <f t="shared" si="134"/>
        <v>0</v>
      </c>
      <c r="G3031" s="13"/>
    </row>
    <row r="3032" spans="2:7" s="16" customFormat="1" x14ac:dyDescent="0.45">
      <c r="B3032" s="38" t="s">
        <v>21</v>
      </c>
      <c r="C3032" s="61"/>
      <c r="D3032" s="61"/>
      <c r="E3032" s="61"/>
      <c r="F3032" s="62">
        <f t="shared" si="134"/>
        <v>0</v>
      </c>
      <c r="G3032" s="13"/>
    </row>
    <row r="3033" spans="2:7" s="16" customFormat="1" x14ac:dyDescent="0.45">
      <c r="B3033" s="38" t="s">
        <v>22</v>
      </c>
      <c r="C3033" s="61"/>
      <c r="D3033" s="61"/>
      <c r="E3033" s="61"/>
      <c r="F3033" s="62">
        <f t="shared" si="134"/>
        <v>0</v>
      </c>
      <c r="G3033" s="13"/>
    </row>
    <row r="3034" spans="2:7" s="16" customFormat="1" ht="35.25" x14ac:dyDescent="0.5">
      <c r="B3034" s="36" t="s">
        <v>23</v>
      </c>
      <c r="C3034" s="64">
        <f>C3033+C3032+C3031</f>
        <v>0</v>
      </c>
      <c r="D3034" s="64">
        <f>D3033+D3032+D3031</f>
        <v>0</v>
      </c>
      <c r="E3034" s="64">
        <f>E3033+E3032+E3031</f>
        <v>0</v>
      </c>
      <c r="F3034" s="62">
        <f t="shared" si="134"/>
        <v>0</v>
      </c>
      <c r="G3034" s="13"/>
    </row>
    <row r="3035" spans="2:7" s="16" customFormat="1" ht="35.25" x14ac:dyDescent="0.5">
      <c r="B3035" s="36" t="s">
        <v>24</v>
      </c>
      <c r="C3035" s="71">
        <f>C3034+C3030+C3025+C3021</f>
        <v>470040.13</v>
      </c>
      <c r="D3035" s="71">
        <f>D3034+D3030+D3025+D3021</f>
        <v>388000</v>
      </c>
      <c r="E3035" s="71">
        <f>E3034+E3030+E3025+E3021</f>
        <v>388000</v>
      </c>
      <c r="F3035" s="62">
        <f t="shared" si="134"/>
        <v>0</v>
      </c>
      <c r="G3035" s="13"/>
    </row>
    <row r="3036" spans="2:7" s="16" customFormat="1" x14ac:dyDescent="0.45">
      <c r="B3036" s="40"/>
      <c r="C3036" s="69"/>
      <c r="D3036" s="69"/>
      <c r="E3036" s="69"/>
      <c r="F3036" s="70"/>
      <c r="G3036" s="13"/>
    </row>
    <row r="3037" spans="2:7" s="16" customFormat="1" x14ac:dyDescent="0.45">
      <c r="B3037" s="40"/>
      <c r="C3037" s="69"/>
      <c r="D3037" s="69"/>
      <c r="E3037" s="69"/>
      <c r="F3037" s="70"/>
      <c r="G3037" s="13"/>
    </row>
    <row r="3038" spans="2:7" s="16" customFormat="1" ht="35.25" x14ac:dyDescent="0.5">
      <c r="B3038" s="36" t="s">
        <v>142</v>
      </c>
      <c r="C3038" s="59" t="s">
        <v>5</v>
      </c>
      <c r="D3038" s="59" t="s">
        <v>6</v>
      </c>
      <c r="E3038" s="59" t="s">
        <v>6</v>
      </c>
      <c r="F3038" s="60" t="s">
        <v>175</v>
      </c>
      <c r="G3038" s="13"/>
    </row>
    <row r="3039" spans="2:7" s="16" customFormat="1" ht="35.25" x14ac:dyDescent="0.5">
      <c r="B3039" s="37">
        <v>850001</v>
      </c>
      <c r="C3039" s="59" t="s">
        <v>169</v>
      </c>
      <c r="D3039" s="59" t="s">
        <v>169</v>
      </c>
      <c r="E3039" s="59" t="s">
        <v>174</v>
      </c>
      <c r="F3039" s="60" t="s">
        <v>176</v>
      </c>
      <c r="G3039" s="13"/>
    </row>
    <row r="3040" spans="2:7" s="16" customFormat="1" x14ac:dyDescent="0.45">
      <c r="B3040" s="38" t="s">
        <v>7</v>
      </c>
      <c r="C3040" s="61"/>
      <c r="D3040" s="61"/>
      <c r="E3040" s="61"/>
      <c r="F3040" s="62">
        <f t="shared" ref="F3040:F3056" si="135">E3040-D3040</f>
        <v>0</v>
      </c>
      <c r="G3040" s="13"/>
    </row>
    <row r="3041" spans="2:8" s="16" customFormat="1" x14ac:dyDescent="0.45">
      <c r="B3041" s="38" t="s">
        <v>8</v>
      </c>
      <c r="C3041" s="61"/>
      <c r="D3041" s="61"/>
      <c r="E3041" s="61"/>
      <c r="F3041" s="62">
        <f t="shared" si="135"/>
        <v>0</v>
      </c>
      <c r="G3041" s="13"/>
    </row>
    <row r="3042" spans="2:8" s="16" customFormat="1" x14ac:dyDescent="0.45">
      <c r="B3042" s="38" t="s">
        <v>9</v>
      </c>
      <c r="C3042" s="63"/>
      <c r="D3042" s="61"/>
      <c r="E3042" s="61"/>
      <c r="F3042" s="62">
        <f t="shared" si="135"/>
        <v>0</v>
      </c>
      <c r="G3042" s="13"/>
    </row>
    <row r="3043" spans="2:8" s="16" customFormat="1" ht="35.25" x14ac:dyDescent="0.5">
      <c r="B3043" s="36" t="s">
        <v>10</v>
      </c>
      <c r="C3043" s="64">
        <f>C3042+C3041+C3040</f>
        <v>0</v>
      </c>
      <c r="D3043" s="64">
        <f>D3042+D3041+D3040</f>
        <v>0</v>
      </c>
      <c r="E3043" s="64">
        <f>E3042+E3041+E3040</f>
        <v>0</v>
      </c>
      <c r="F3043" s="62">
        <f t="shared" si="135"/>
        <v>0</v>
      </c>
      <c r="G3043" s="13"/>
    </row>
    <row r="3044" spans="2:8" s="16" customFormat="1" x14ac:dyDescent="0.45">
      <c r="B3044" s="38" t="s">
        <v>11</v>
      </c>
      <c r="C3044" s="63"/>
      <c r="D3044" s="63"/>
      <c r="E3044" s="63"/>
      <c r="F3044" s="62">
        <f t="shared" si="135"/>
        <v>0</v>
      </c>
      <c r="G3044" s="13"/>
    </row>
    <row r="3045" spans="2:8" s="16" customFormat="1" x14ac:dyDescent="0.45">
      <c r="B3045" s="38" t="s">
        <v>12</v>
      </c>
      <c r="C3045" s="61"/>
      <c r="D3045" s="61">
        <v>1888365</v>
      </c>
      <c r="E3045" s="61"/>
      <c r="F3045" s="62">
        <f t="shared" si="135"/>
        <v>-1888365</v>
      </c>
      <c r="G3045" s="13"/>
    </row>
    <row r="3046" spans="2:8" s="16" customFormat="1" x14ac:dyDescent="0.45">
      <c r="B3046" s="38" t="s">
        <v>13</v>
      </c>
      <c r="C3046" s="61"/>
      <c r="D3046" s="61"/>
      <c r="E3046" s="61"/>
      <c r="F3046" s="62">
        <f t="shared" si="135"/>
        <v>0</v>
      </c>
      <c r="G3046" s="13"/>
      <c r="H3046" s="30"/>
    </row>
    <row r="3047" spans="2:8" s="16" customFormat="1" ht="35.25" x14ac:dyDescent="0.5">
      <c r="B3047" s="36" t="s">
        <v>14</v>
      </c>
      <c r="C3047" s="64">
        <f>C3046+C3045+C3044</f>
        <v>0</v>
      </c>
      <c r="D3047" s="64">
        <f>D3046+D3045+D3044</f>
        <v>1888365</v>
      </c>
      <c r="E3047" s="64">
        <f>E3046+E3045+E3044</f>
        <v>0</v>
      </c>
      <c r="F3047" s="62">
        <f t="shared" si="135"/>
        <v>-1888365</v>
      </c>
      <c r="G3047" s="13"/>
    </row>
    <row r="3048" spans="2:8" s="16" customFormat="1" x14ac:dyDescent="0.45">
      <c r="B3048" s="38" t="s">
        <v>15</v>
      </c>
      <c r="C3048" s="61"/>
      <c r="D3048" s="61">
        <f>269137+430495</f>
        <v>699632</v>
      </c>
      <c r="E3048" s="61"/>
      <c r="F3048" s="62">
        <f t="shared" si="135"/>
        <v>-699632</v>
      </c>
      <c r="G3048" s="31"/>
    </row>
    <row r="3049" spans="2:8" s="16" customFormat="1" x14ac:dyDescent="0.45">
      <c r="B3049" s="38" t="s">
        <v>16</v>
      </c>
      <c r="C3049" s="61"/>
      <c r="D3049" s="61"/>
      <c r="E3049" s="61"/>
      <c r="F3049" s="62">
        <f t="shared" si="135"/>
        <v>0</v>
      </c>
      <c r="G3049" s="13"/>
    </row>
    <row r="3050" spans="2:8" s="16" customFormat="1" x14ac:dyDescent="0.45">
      <c r="B3050" s="38" t="s">
        <v>17</v>
      </c>
      <c r="C3050" s="61"/>
      <c r="D3050" s="61"/>
      <c r="E3050" s="61"/>
      <c r="F3050" s="62">
        <f t="shared" si="135"/>
        <v>0</v>
      </c>
      <c r="G3050" s="13"/>
    </row>
    <row r="3051" spans="2:8" s="16" customFormat="1" ht="35.25" x14ac:dyDescent="0.5">
      <c r="B3051" s="38" t="s">
        <v>18</v>
      </c>
      <c r="C3051" s="61">
        <v>2206232.9900000002</v>
      </c>
      <c r="D3051" s="61"/>
      <c r="E3051" s="71">
        <v>2339184</v>
      </c>
      <c r="F3051" s="62">
        <f t="shared" si="135"/>
        <v>2339184</v>
      </c>
      <c r="G3051" s="13"/>
    </row>
    <row r="3052" spans="2:8" s="16" customFormat="1" ht="35.25" x14ac:dyDescent="0.5">
      <c r="B3052" s="36" t="s">
        <v>19</v>
      </c>
      <c r="C3052" s="64">
        <f>SUM(C3048:C3051)</f>
        <v>2206232.9900000002</v>
      </c>
      <c r="D3052" s="64">
        <f>SUM(D3048:D3051)</f>
        <v>699632</v>
      </c>
      <c r="E3052" s="64">
        <f>SUM(E3048:E3051)</f>
        <v>2339184</v>
      </c>
      <c r="F3052" s="62">
        <f t="shared" si="135"/>
        <v>1639552</v>
      </c>
      <c r="G3052" s="13"/>
    </row>
    <row r="3053" spans="2:8" s="16" customFormat="1" x14ac:dyDescent="0.45">
      <c r="B3053" s="38" t="s">
        <v>20</v>
      </c>
      <c r="C3053" s="61"/>
      <c r="D3053" s="61"/>
      <c r="E3053" s="61"/>
      <c r="F3053" s="62">
        <f t="shared" si="135"/>
        <v>0</v>
      </c>
      <c r="G3053" s="13"/>
    </row>
    <row r="3054" spans="2:8" s="16" customFormat="1" x14ac:dyDescent="0.45">
      <c r="B3054" s="38" t="s">
        <v>21</v>
      </c>
      <c r="C3054" s="61"/>
      <c r="D3054" s="61"/>
      <c r="E3054" s="61"/>
      <c r="F3054" s="62">
        <f t="shared" si="135"/>
        <v>0</v>
      </c>
      <c r="G3054" s="13"/>
    </row>
    <row r="3055" spans="2:8" s="16" customFormat="1" x14ac:dyDescent="0.45">
      <c r="B3055" s="38" t="s">
        <v>22</v>
      </c>
      <c r="C3055" s="61"/>
      <c r="D3055" s="61"/>
      <c r="E3055" s="61"/>
      <c r="F3055" s="62">
        <f t="shared" si="135"/>
        <v>0</v>
      </c>
      <c r="G3055" s="13"/>
    </row>
    <row r="3056" spans="2:8" s="16" customFormat="1" ht="35.25" x14ac:dyDescent="0.5">
      <c r="B3056" s="36" t="s">
        <v>23</v>
      </c>
      <c r="C3056" s="64">
        <f>C3055+C3054+C3053</f>
        <v>0</v>
      </c>
      <c r="D3056" s="64">
        <f>D3055+D3054+D3053</f>
        <v>0</v>
      </c>
      <c r="E3056" s="64">
        <f>E3055+E3054+E3053</f>
        <v>0</v>
      </c>
      <c r="F3056" s="62">
        <f t="shared" si="135"/>
        <v>0</v>
      </c>
      <c r="G3056" s="13"/>
    </row>
    <row r="3057" spans="2:7" s="16" customFormat="1" ht="35.25" x14ac:dyDescent="0.5">
      <c r="B3057" s="36" t="s">
        <v>24</v>
      </c>
      <c r="C3057" s="71">
        <f>C3056+C3052+C3047+C3043</f>
        <v>2206232.9900000002</v>
      </c>
      <c r="D3057" s="71">
        <f>D3056+D3052+D3047+D3043</f>
        <v>2587997</v>
      </c>
      <c r="E3057" s="73"/>
      <c r="F3057" s="62">
        <f>E3051-D3057</f>
        <v>-248813</v>
      </c>
      <c r="G3057" s="13"/>
    </row>
    <row r="3058" spans="2:7" s="16" customFormat="1" ht="35.25" x14ac:dyDescent="0.5">
      <c r="B3058" s="39"/>
      <c r="C3058" s="73"/>
      <c r="D3058" s="73"/>
      <c r="E3058" s="73"/>
      <c r="F3058" s="74"/>
      <c r="G3058" s="13"/>
    </row>
    <row r="3059" spans="2:7" s="16" customFormat="1" x14ac:dyDescent="0.45">
      <c r="B3059" s="40"/>
      <c r="C3059" s="69"/>
      <c r="D3059" s="69"/>
      <c r="E3059" s="69"/>
      <c r="F3059" s="70"/>
      <c r="G3059" s="13"/>
    </row>
    <row r="3060" spans="2:7" s="16" customFormat="1" ht="35.25" x14ac:dyDescent="0.5">
      <c r="B3060" s="36" t="s">
        <v>143</v>
      </c>
      <c r="C3060" s="59" t="s">
        <v>188</v>
      </c>
      <c r="D3060" s="59" t="s">
        <v>6</v>
      </c>
      <c r="E3060" s="59" t="s">
        <v>6</v>
      </c>
      <c r="F3060" s="60" t="s">
        <v>175</v>
      </c>
      <c r="G3060" s="13"/>
    </row>
    <row r="3061" spans="2:7" s="16" customFormat="1" ht="35.25" x14ac:dyDescent="0.5">
      <c r="B3061" s="36"/>
      <c r="C3061" s="59" t="s">
        <v>169</v>
      </c>
      <c r="D3061" s="59" t="s">
        <v>169</v>
      </c>
      <c r="E3061" s="59" t="s">
        <v>174</v>
      </c>
      <c r="F3061" s="60" t="s">
        <v>176</v>
      </c>
      <c r="G3061" s="13"/>
    </row>
    <row r="3062" spans="2:7" s="16" customFormat="1" ht="35.25" x14ac:dyDescent="0.5">
      <c r="B3062" s="38" t="s">
        <v>7</v>
      </c>
      <c r="C3062" s="64"/>
      <c r="D3062" s="64"/>
      <c r="E3062" s="64"/>
      <c r="F3062" s="62">
        <f t="shared" ref="F3062:F3079" si="136">E3062-D3062</f>
        <v>0</v>
      </c>
      <c r="G3062" s="13"/>
    </row>
    <row r="3063" spans="2:7" s="16" customFormat="1" ht="35.25" x14ac:dyDescent="0.5">
      <c r="B3063" s="38" t="s">
        <v>8</v>
      </c>
      <c r="C3063" s="64"/>
      <c r="D3063" s="64"/>
      <c r="E3063" s="64"/>
      <c r="F3063" s="62">
        <f t="shared" si="136"/>
        <v>0</v>
      </c>
      <c r="G3063" s="13"/>
    </row>
    <row r="3064" spans="2:7" s="16" customFormat="1" ht="35.25" x14ac:dyDescent="0.5">
      <c r="B3064" s="38" t="s">
        <v>9</v>
      </c>
      <c r="C3064" s="64"/>
      <c r="D3064" s="64"/>
      <c r="E3064" s="64"/>
      <c r="F3064" s="62">
        <f t="shared" si="136"/>
        <v>0</v>
      </c>
      <c r="G3064" s="13"/>
    </row>
    <row r="3065" spans="2:7" s="16" customFormat="1" ht="35.25" x14ac:dyDescent="0.5">
      <c r="B3065" s="36" t="s">
        <v>10</v>
      </c>
      <c r="C3065" s="64">
        <f>SUM(C3062:C3064)</f>
        <v>0</v>
      </c>
      <c r="D3065" s="64">
        <f>SUM(D3062:D3064)</f>
        <v>0</v>
      </c>
      <c r="E3065" s="64">
        <f>SUM(E3062:E3064)</f>
        <v>0</v>
      </c>
      <c r="F3065" s="62">
        <f t="shared" si="136"/>
        <v>0</v>
      </c>
      <c r="G3065" s="13"/>
    </row>
    <row r="3066" spans="2:7" s="16" customFormat="1" ht="35.25" x14ac:dyDescent="0.5">
      <c r="B3066" s="38" t="s">
        <v>11</v>
      </c>
      <c r="C3066" s="64"/>
      <c r="D3066" s="64"/>
      <c r="E3066" s="64"/>
      <c r="F3066" s="62">
        <f t="shared" si="136"/>
        <v>0</v>
      </c>
      <c r="G3066" s="13"/>
    </row>
    <row r="3067" spans="2:7" s="16" customFormat="1" ht="35.25" x14ac:dyDescent="0.5">
      <c r="B3067" s="38" t="s">
        <v>12</v>
      </c>
      <c r="C3067" s="64"/>
      <c r="D3067" s="64"/>
      <c r="E3067" s="64"/>
      <c r="F3067" s="62">
        <f t="shared" si="136"/>
        <v>0</v>
      </c>
      <c r="G3067" s="13"/>
    </row>
    <row r="3068" spans="2:7" s="16" customFormat="1" ht="35.25" x14ac:dyDescent="0.5">
      <c r="B3068" s="38" t="s">
        <v>13</v>
      </c>
      <c r="C3068" s="64"/>
      <c r="D3068" s="64"/>
      <c r="E3068" s="64"/>
      <c r="F3068" s="62">
        <f t="shared" si="136"/>
        <v>0</v>
      </c>
      <c r="G3068" s="13"/>
    </row>
    <row r="3069" spans="2:7" s="16" customFormat="1" ht="35.25" x14ac:dyDescent="0.5">
      <c r="B3069" s="36" t="s">
        <v>14</v>
      </c>
      <c r="C3069" s="64">
        <f>SUM(C3066:C3068)</f>
        <v>0</v>
      </c>
      <c r="D3069" s="64">
        <f>SUM(D3066:D3068)</f>
        <v>0</v>
      </c>
      <c r="E3069" s="64">
        <f>SUM(E3066:E3068)</f>
        <v>0</v>
      </c>
      <c r="F3069" s="62">
        <f t="shared" si="136"/>
        <v>0</v>
      </c>
      <c r="G3069" s="13"/>
    </row>
    <row r="3070" spans="2:7" s="16" customFormat="1" ht="35.25" x14ac:dyDescent="0.5">
      <c r="B3070" s="38" t="s">
        <v>15</v>
      </c>
      <c r="C3070" s="64"/>
      <c r="D3070" s="64"/>
      <c r="E3070" s="64"/>
      <c r="F3070" s="62">
        <f t="shared" si="136"/>
        <v>0</v>
      </c>
      <c r="G3070" s="13"/>
    </row>
    <row r="3071" spans="2:7" s="16" customFormat="1" ht="35.25" x14ac:dyDescent="0.5">
      <c r="B3071" s="38" t="s">
        <v>16</v>
      </c>
      <c r="C3071" s="64"/>
      <c r="D3071" s="64"/>
      <c r="E3071" s="64"/>
      <c r="F3071" s="62">
        <f t="shared" si="136"/>
        <v>0</v>
      </c>
      <c r="G3071" s="13"/>
    </row>
    <row r="3072" spans="2:7" s="16" customFormat="1" ht="35.25" x14ac:dyDescent="0.5">
      <c r="B3072" s="38" t="s">
        <v>17</v>
      </c>
      <c r="C3072" s="64"/>
      <c r="D3072" s="64"/>
      <c r="E3072" s="64"/>
      <c r="F3072" s="62">
        <f t="shared" si="136"/>
        <v>0</v>
      </c>
      <c r="G3072" s="13"/>
    </row>
    <row r="3073" spans="2:7" s="16" customFormat="1" ht="35.25" x14ac:dyDescent="0.5">
      <c r="B3073" s="38" t="s">
        <v>18</v>
      </c>
      <c r="C3073" s="64">
        <v>2676273</v>
      </c>
      <c r="D3073" s="64">
        <v>2587997</v>
      </c>
      <c r="E3073" s="64">
        <v>2727184</v>
      </c>
      <c r="F3073" s="62">
        <f t="shared" si="136"/>
        <v>139187</v>
      </c>
      <c r="G3073" s="13"/>
    </row>
    <row r="3074" spans="2:7" s="16" customFormat="1" ht="35.25" x14ac:dyDescent="0.5">
      <c r="B3074" s="36" t="s">
        <v>19</v>
      </c>
      <c r="C3074" s="64">
        <f>SUM(C3070:C3073)</f>
        <v>2676273</v>
      </c>
      <c r="D3074" s="64">
        <f>SUM(D3070:D3073)</f>
        <v>2587997</v>
      </c>
      <c r="E3074" s="64">
        <f>SUM(E3070:E3073)</f>
        <v>2727184</v>
      </c>
      <c r="F3074" s="62">
        <f t="shared" si="136"/>
        <v>139187</v>
      </c>
      <c r="G3074" s="13"/>
    </row>
    <row r="3075" spans="2:7" s="16" customFormat="1" ht="35.25" x14ac:dyDescent="0.5">
      <c r="B3075" s="38" t="s">
        <v>20</v>
      </c>
      <c r="C3075" s="64"/>
      <c r="D3075" s="64"/>
      <c r="E3075" s="64"/>
      <c r="F3075" s="62">
        <f t="shared" si="136"/>
        <v>0</v>
      </c>
      <c r="G3075" s="13"/>
    </row>
    <row r="3076" spans="2:7" s="16" customFormat="1" ht="35.25" x14ac:dyDescent="0.5">
      <c r="B3076" s="38" t="s">
        <v>21</v>
      </c>
      <c r="C3076" s="64"/>
      <c r="D3076" s="64"/>
      <c r="E3076" s="64"/>
      <c r="F3076" s="62">
        <f t="shared" si="136"/>
        <v>0</v>
      </c>
      <c r="G3076" s="13"/>
    </row>
    <row r="3077" spans="2:7" s="16" customFormat="1" ht="35.25" x14ac:dyDescent="0.5">
      <c r="B3077" s="38" t="s">
        <v>22</v>
      </c>
      <c r="C3077" s="64"/>
      <c r="D3077" s="64"/>
      <c r="E3077" s="64"/>
      <c r="F3077" s="62">
        <f t="shared" si="136"/>
        <v>0</v>
      </c>
      <c r="G3077" s="13"/>
    </row>
    <row r="3078" spans="2:7" s="16" customFormat="1" ht="35.25" x14ac:dyDescent="0.5">
      <c r="B3078" s="36" t="s">
        <v>23</v>
      </c>
      <c r="C3078" s="64">
        <f>SUM(C3075:C3077)</f>
        <v>0</v>
      </c>
      <c r="D3078" s="64">
        <f>SUM(D3075:D3077)</f>
        <v>0</v>
      </c>
      <c r="E3078" s="64">
        <f>SUM(E3075:E3077)</f>
        <v>0</v>
      </c>
      <c r="F3078" s="62">
        <f t="shared" si="136"/>
        <v>0</v>
      </c>
      <c r="G3078" s="13"/>
    </row>
    <row r="3079" spans="2:7" s="16" customFormat="1" ht="35.25" x14ac:dyDescent="0.5">
      <c r="B3079" s="36" t="s">
        <v>70</v>
      </c>
      <c r="C3079" s="71">
        <f>+C3065+C3069+C3074+C3077+C3078</f>
        <v>2676273</v>
      </c>
      <c r="D3079" s="71">
        <f>+D3065+D3069+D3074+D3077+D3078</f>
        <v>2587997</v>
      </c>
      <c r="E3079" s="71">
        <f>+E3065+E3069+E3074+E3077+E3078</f>
        <v>2727184</v>
      </c>
      <c r="F3079" s="62">
        <f t="shared" si="136"/>
        <v>139187</v>
      </c>
      <c r="G3079" s="13"/>
    </row>
    <row r="3080" spans="2:7" s="16" customFormat="1" ht="35.25" x14ac:dyDescent="0.5">
      <c r="B3080" s="39"/>
      <c r="C3080" s="73"/>
      <c r="D3080" s="73"/>
      <c r="E3080" s="73"/>
      <c r="F3080" s="74"/>
      <c r="G3080" s="13"/>
    </row>
    <row r="3081" spans="2:7" s="16" customFormat="1" ht="35.25" x14ac:dyDescent="0.5">
      <c r="B3081" s="39"/>
      <c r="C3081" s="73"/>
      <c r="D3081" s="73"/>
      <c r="E3081" s="73"/>
      <c r="F3081" s="74"/>
      <c r="G3081" s="13"/>
    </row>
    <row r="3082" spans="2:7" s="3" customFormat="1" ht="35.25" x14ac:dyDescent="0.5">
      <c r="B3082" s="35"/>
      <c r="C3082" s="53"/>
      <c r="D3082" s="53"/>
      <c r="E3082" s="53"/>
      <c r="F3082" s="79"/>
      <c r="G3082" s="9"/>
    </row>
    <row r="3083" spans="2:7" s="3" customFormat="1" ht="35.25" x14ac:dyDescent="0.5">
      <c r="B3083" s="35" t="s">
        <v>101</v>
      </c>
      <c r="C3083" s="53"/>
      <c r="D3083" s="53"/>
      <c r="E3083" s="53"/>
      <c r="F3083" s="79"/>
      <c r="G3083" s="9"/>
    </row>
    <row r="3084" spans="2:7" s="3" customFormat="1" ht="35.25" x14ac:dyDescent="0.5">
      <c r="B3084" s="35"/>
      <c r="C3084" s="52"/>
      <c r="D3084" s="52"/>
      <c r="E3084" s="52"/>
      <c r="F3084" s="79"/>
      <c r="G3084" s="9"/>
    </row>
    <row r="3085" spans="2:7" s="3" customFormat="1" ht="35.25" x14ac:dyDescent="0.5">
      <c r="B3085" s="43" t="s">
        <v>111</v>
      </c>
      <c r="C3085" s="80" t="s">
        <v>5</v>
      </c>
      <c r="D3085" s="80" t="s">
        <v>6</v>
      </c>
      <c r="E3085" s="80" t="s">
        <v>6</v>
      </c>
      <c r="F3085" s="81" t="s">
        <v>175</v>
      </c>
      <c r="G3085" s="9"/>
    </row>
    <row r="3086" spans="2:7" s="3" customFormat="1" ht="35.25" x14ac:dyDescent="0.5">
      <c r="B3086" s="43"/>
      <c r="C3086" s="80" t="s">
        <v>169</v>
      </c>
      <c r="D3086" s="80" t="s">
        <v>169</v>
      </c>
      <c r="E3086" s="80" t="s">
        <v>174</v>
      </c>
      <c r="F3086" s="81" t="s">
        <v>176</v>
      </c>
      <c r="G3086" s="9"/>
    </row>
    <row r="3087" spans="2:7" s="3" customFormat="1" ht="35.25" x14ac:dyDescent="0.5">
      <c r="B3087" s="43" t="s">
        <v>7</v>
      </c>
      <c r="C3087" s="82">
        <v>23816061.239999998</v>
      </c>
      <c r="D3087" s="82">
        <f>D3062+D2993+D2924+D2787+D2372+D1934+D1426</f>
        <v>24823680.879999995</v>
      </c>
      <c r="E3087" s="82">
        <f>E3062+E2993+E2924+E2787+E2372+E1934+E1426-1</f>
        <v>24673414.689999998</v>
      </c>
      <c r="F3087" s="83">
        <f t="shared" ref="F3087:F3104" si="137">E3087-D3087</f>
        <v>-150266.18999999762</v>
      </c>
      <c r="G3087" s="9"/>
    </row>
    <row r="3088" spans="2:7" s="3" customFormat="1" ht="35.25" x14ac:dyDescent="0.5">
      <c r="B3088" s="43" t="s">
        <v>8</v>
      </c>
      <c r="C3088" s="82">
        <v>0</v>
      </c>
      <c r="D3088" s="82">
        <f>D3063+D2994+D2925+D2788+D2373+D1935+D1427</f>
        <v>0</v>
      </c>
      <c r="E3088" s="82">
        <f>E3063+E2994+E2925+E2788+E2373+E1935+E1427</f>
        <v>0</v>
      </c>
      <c r="F3088" s="83">
        <f t="shared" si="137"/>
        <v>0</v>
      </c>
      <c r="G3088" s="9"/>
    </row>
    <row r="3089" spans="2:8" s="3" customFormat="1" ht="35.25" x14ac:dyDescent="0.5">
      <c r="B3089" s="43" t="s">
        <v>9</v>
      </c>
      <c r="C3089" s="82">
        <v>8713152.9600000009</v>
      </c>
      <c r="D3089" s="82">
        <f>D3064+D2995+D2926+D2789+D2374+D1936+D1428</f>
        <v>9613854.8499999996</v>
      </c>
      <c r="E3089" s="82">
        <f>E3064+E2995+E2926+E2789+E2374+E1936+E1428</f>
        <v>10133018.49</v>
      </c>
      <c r="F3089" s="83">
        <f t="shared" si="137"/>
        <v>519163.6400000006</v>
      </c>
      <c r="G3089" s="9"/>
    </row>
    <row r="3090" spans="2:8" s="3" customFormat="1" ht="35.25" x14ac:dyDescent="0.5">
      <c r="B3090" s="43" t="s">
        <v>10</v>
      </c>
      <c r="C3090" s="82">
        <f>SUM(C3087:C3089)</f>
        <v>32529214.199999999</v>
      </c>
      <c r="D3090" s="82">
        <f>SUM(D3087:D3089)</f>
        <v>34437535.729999997</v>
      </c>
      <c r="E3090" s="82">
        <f>SUM(E3087:E3089)</f>
        <v>34806433.18</v>
      </c>
      <c r="F3090" s="83">
        <f t="shared" si="137"/>
        <v>368897.45000000298</v>
      </c>
      <c r="G3090" s="9"/>
      <c r="H3090" s="14"/>
    </row>
    <row r="3091" spans="2:8" s="3" customFormat="1" ht="35.25" x14ac:dyDescent="0.5">
      <c r="B3091" s="43" t="s">
        <v>11</v>
      </c>
      <c r="C3091" s="82">
        <v>217241.96</v>
      </c>
      <c r="D3091" s="82">
        <f>D3066+D2997+D2928+D2791+D2376+D1938+D1430</f>
        <v>40000</v>
      </c>
      <c r="E3091" s="82">
        <f>E3066+E2997+E2928+E2791+E2376+E1938+E1430</f>
        <v>0</v>
      </c>
      <c r="F3091" s="83">
        <f t="shared" si="137"/>
        <v>-40000</v>
      </c>
      <c r="G3091" s="9"/>
    </row>
    <row r="3092" spans="2:8" s="3" customFormat="1" ht="35.25" x14ac:dyDescent="0.5">
      <c r="B3092" s="43" t="s">
        <v>12</v>
      </c>
      <c r="C3092" s="82">
        <v>5042018</v>
      </c>
      <c r="D3092" s="82">
        <f>D2998+D2929+D2792+D2377+D1939+D1431+D3067</f>
        <v>4651508.6399999997</v>
      </c>
      <c r="E3092" s="82">
        <f>E2998+E2929+E2792+E2377+E1939+E1431+E3067-10000</f>
        <v>4690388</v>
      </c>
      <c r="F3092" s="83">
        <f t="shared" si="137"/>
        <v>38879.360000000335</v>
      </c>
      <c r="G3092" s="9"/>
    </row>
    <row r="3093" spans="2:8" s="3" customFormat="1" ht="35.25" x14ac:dyDescent="0.5">
      <c r="B3093" s="43" t="s">
        <v>13</v>
      </c>
      <c r="C3093" s="82">
        <v>264199.44</v>
      </c>
      <c r="D3093" s="82">
        <f>D3068+D2999+D2930+D2793+D2378+D1940+D1432</f>
        <v>465552.91000000003</v>
      </c>
      <c r="E3093" s="82">
        <f>E3068+E2999+E2930+E2793+E2378+E1940+E1432</f>
        <v>247905</v>
      </c>
      <c r="F3093" s="83">
        <f t="shared" si="137"/>
        <v>-217647.91000000003</v>
      </c>
      <c r="G3093" s="9"/>
    </row>
    <row r="3094" spans="2:8" s="3" customFormat="1" ht="35.25" x14ac:dyDescent="0.5">
      <c r="B3094" s="43" t="s">
        <v>14</v>
      </c>
      <c r="C3094" s="82">
        <f>SUM(C3091:C3093)</f>
        <v>5523459.4000000004</v>
      </c>
      <c r="D3094" s="82">
        <f>SUM(D3091:D3093)</f>
        <v>5157061.55</v>
      </c>
      <c r="E3094" s="82">
        <f>SUM(E3091:E3093)</f>
        <v>4938293</v>
      </c>
      <c r="F3094" s="83">
        <f t="shared" si="137"/>
        <v>-218768.54999999981</v>
      </c>
      <c r="G3094" s="9"/>
    </row>
    <row r="3095" spans="2:8" s="3" customFormat="1" ht="35.25" x14ac:dyDescent="0.5">
      <c r="B3095" s="43" t="s">
        <v>15</v>
      </c>
      <c r="C3095" s="82">
        <v>1221246</v>
      </c>
      <c r="D3095" s="82">
        <f>D3070+D3001+D2932+D2795+D2380+D1942+D1434</f>
        <v>478217.3</v>
      </c>
      <c r="E3095" s="82">
        <f>E3070+E3001+E2932+E2795+E2380+E1942+E1434</f>
        <v>598549</v>
      </c>
      <c r="F3095" s="83">
        <f t="shared" si="137"/>
        <v>120331.70000000001</v>
      </c>
      <c r="G3095" s="9"/>
    </row>
    <row r="3096" spans="2:8" s="3" customFormat="1" ht="35.25" x14ac:dyDescent="0.5">
      <c r="B3096" s="43" t="s">
        <v>16</v>
      </c>
      <c r="C3096" s="82">
        <v>168573.59</v>
      </c>
      <c r="D3096" s="82">
        <f>D3071+D3002+D2933+D2796+D2381+D1943+D1435+D2958-70000</f>
        <v>70000</v>
      </c>
      <c r="E3096" s="82">
        <f>E3071+E3002+E2933+E2796+E2381+E1943+E1435+E2958</f>
        <v>40250</v>
      </c>
      <c r="F3096" s="83">
        <f t="shared" si="137"/>
        <v>-29750</v>
      </c>
      <c r="G3096" s="9"/>
    </row>
    <row r="3097" spans="2:8" s="3" customFormat="1" ht="35.25" x14ac:dyDescent="0.5">
      <c r="B3097" s="43" t="s">
        <v>17</v>
      </c>
      <c r="C3097" s="82">
        <v>0</v>
      </c>
      <c r="D3097" s="82">
        <f>D3072+D3003+D2934+D2797+D2382+D1944+D1436</f>
        <v>0</v>
      </c>
      <c r="E3097" s="82">
        <f>E3072+E3003+E2934+E2797+E2382+E1944+E1436</f>
        <v>0</v>
      </c>
      <c r="F3097" s="83">
        <f t="shared" si="137"/>
        <v>0</v>
      </c>
      <c r="G3097" s="9"/>
    </row>
    <row r="3098" spans="2:8" s="3" customFormat="1" ht="35.25" x14ac:dyDescent="0.5">
      <c r="B3098" s="43" t="s">
        <v>18</v>
      </c>
      <c r="C3098" s="82">
        <v>2676273</v>
      </c>
      <c r="D3098" s="82">
        <f>D3073+D3004+D2935+D2798+D2383+D1945+D1437</f>
        <v>2587997</v>
      </c>
      <c r="E3098" s="82">
        <f>E3073+E3004+E2935+E2798+E2383+E1945+E1437</f>
        <v>2727184</v>
      </c>
      <c r="F3098" s="83">
        <f t="shared" si="137"/>
        <v>139187</v>
      </c>
      <c r="G3098" s="9"/>
    </row>
    <row r="3099" spans="2:8" s="3" customFormat="1" ht="35.25" x14ac:dyDescent="0.5">
      <c r="B3099" s="43" t="s">
        <v>19</v>
      </c>
      <c r="C3099" s="82">
        <f>SUM(C3095:C3098)</f>
        <v>4066092.59</v>
      </c>
      <c r="D3099" s="82">
        <f>SUM(D3095:D3098)</f>
        <v>3136214.3</v>
      </c>
      <c r="E3099" s="82">
        <f>SUM(E3095:E3098)</f>
        <v>3365983</v>
      </c>
      <c r="F3099" s="83">
        <f t="shared" si="137"/>
        <v>229768.70000000019</v>
      </c>
      <c r="G3099" s="9"/>
    </row>
    <row r="3100" spans="2:8" s="3" customFormat="1" ht="35.25" x14ac:dyDescent="0.5">
      <c r="B3100" s="43" t="s">
        <v>20</v>
      </c>
      <c r="C3100" s="82">
        <f>878717.45+1606386.92-C3101</f>
        <v>2475104.37</v>
      </c>
      <c r="D3100" s="82">
        <f>D3075+D3006+D2937+D2800+D2385+D1947+D1439</f>
        <v>1873058.29</v>
      </c>
      <c r="E3100" s="82">
        <f>E3075+E3006+E2937+E2800+E2385+E1947+E1439</f>
        <v>36100</v>
      </c>
      <c r="F3100" s="83">
        <f>F3075+F3006+F2937+F2800+F2385+F1947+F1439</f>
        <v>-1836958.29</v>
      </c>
      <c r="G3100" s="9"/>
    </row>
    <row r="3101" spans="2:8" s="3" customFormat="1" ht="35.25" x14ac:dyDescent="0.5">
      <c r="B3101" s="43" t="s">
        <v>21</v>
      </c>
      <c r="C3101" s="82">
        <v>10000</v>
      </c>
      <c r="D3101" s="82">
        <f>+D3076+D3007+D2938+D2801+D2386+D1948+D1440</f>
        <v>0</v>
      </c>
      <c r="E3101" s="82">
        <f>+E3076+E3007+E2938+E2801+E2386+E1948+E1440</f>
        <v>0</v>
      </c>
      <c r="F3101" s="83">
        <f>+F3076+F3007+F2938+F2801+F2386+F1948+F1440</f>
        <v>0</v>
      </c>
      <c r="G3101" s="9"/>
    </row>
    <row r="3102" spans="2:8" s="3" customFormat="1" ht="35.25" x14ac:dyDescent="0.5">
      <c r="B3102" s="43" t="s">
        <v>22</v>
      </c>
      <c r="C3102" s="82"/>
      <c r="D3102" s="82">
        <f>+D3077+D3008+D2939+D2802+D2387+D1949+D1441</f>
        <v>0</v>
      </c>
      <c r="E3102" s="82">
        <f>+E3077+E3008+E2939+E2802+E2387+E1949+E1441</f>
        <v>0</v>
      </c>
      <c r="F3102" s="83">
        <f>+F3077+F3008+F2939+F2802+F2387+F1949+F1441</f>
        <v>0</v>
      </c>
      <c r="G3102" s="9"/>
    </row>
    <row r="3103" spans="2:8" s="3" customFormat="1" ht="35.25" x14ac:dyDescent="0.5">
      <c r="B3103" s="43" t="s">
        <v>23</v>
      </c>
      <c r="C3103" s="82">
        <f>SUM(C3100:C3102)</f>
        <v>2485104.37</v>
      </c>
      <c r="D3103" s="82">
        <f>SUM(D3100:D3102)</f>
        <v>1873058.29</v>
      </c>
      <c r="E3103" s="82">
        <f>SUM(E3100:E3102)</f>
        <v>36100</v>
      </c>
      <c r="F3103" s="83">
        <f>SUM(F3100:F3102)</f>
        <v>-1836958.29</v>
      </c>
      <c r="G3103" s="9"/>
    </row>
    <row r="3104" spans="2:8" s="3" customFormat="1" ht="36" thickBot="1" x14ac:dyDescent="0.55000000000000004">
      <c r="B3104" s="44" t="s">
        <v>111</v>
      </c>
      <c r="C3104" s="84">
        <f>+C3090+C3094+C3099+C3103-1</f>
        <v>44603869.559999995</v>
      </c>
      <c r="D3104" s="84">
        <f>+D3090+D3094+D3099+D3103</f>
        <v>44603869.86999999</v>
      </c>
      <c r="E3104" s="84">
        <f>+E3090+E3094+E3099+E3103</f>
        <v>43146809.18</v>
      </c>
      <c r="F3104" s="85">
        <f t="shared" si="137"/>
        <v>-1457060.6899999902</v>
      </c>
      <c r="G3104" s="9"/>
    </row>
    <row r="3105" spans="2:7" s="3" customFormat="1" ht="35.25" x14ac:dyDescent="0.5">
      <c r="B3105" s="7"/>
      <c r="C3105" s="86">
        <f>+C1443+C1951+C2389+C2804+C2941+C3010+C3079</f>
        <v>44603868.769999996</v>
      </c>
      <c r="D3105" s="86">
        <f>+D1443+D1951+D2389+D2804+D2941+D3010+D3079</f>
        <v>44603869.869999997</v>
      </c>
      <c r="E3105" s="86">
        <f>+E1443+E1951+E2389+E2804+E2941+E3010+E3079</f>
        <v>43146809.18</v>
      </c>
      <c r="F3105" s="87"/>
      <c r="G3105" s="9"/>
    </row>
    <row r="3106" spans="2:7" s="3" customFormat="1" x14ac:dyDescent="0.45">
      <c r="B3106" s="7"/>
      <c r="C3106" s="88">
        <f>+C3104-C3105</f>
        <v>0.78999999910593033</v>
      </c>
      <c r="D3106" s="88">
        <f t="shared" ref="D3106:E3106" si="138">+D3104-D3105</f>
        <v>0</v>
      </c>
      <c r="E3106" s="88">
        <f t="shared" si="138"/>
        <v>0</v>
      </c>
      <c r="F3106" s="87"/>
      <c r="G3106" s="9"/>
    </row>
    <row r="3107" spans="2:7" s="3" customFormat="1" x14ac:dyDescent="0.45">
      <c r="B3107" s="7"/>
      <c r="C3107" s="88"/>
      <c r="D3107" s="89"/>
      <c r="E3107" s="90"/>
      <c r="F3107" s="87"/>
      <c r="G3107" s="9"/>
    </row>
    <row r="3108" spans="2:7" s="3" customFormat="1" x14ac:dyDescent="0.45">
      <c r="B3108" s="7"/>
      <c r="C3108" s="91"/>
      <c r="D3108" s="91"/>
      <c r="E3108" s="92"/>
      <c r="F3108" s="87"/>
      <c r="G3108" s="9"/>
    </row>
    <row r="3109" spans="2:7" s="3" customFormat="1" x14ac:dyDescent="0.45">
      <c r="B3109" s="7"/>
      <c r="C3109" s="91"/>
      <c r="D3109" s="91"/>
      <c r="E3109" s="92"/>
      <c r="F3109" s="87"/>
      <c r="G3109" s="9"/>
    </row>
    <row r="3110" spans="2:7" s="3" customFormat="1" x14ac:dyDescent="0.45">
      <c r="B3110" s="7"/>
      <c r="C3110" s="91"/>
      <c r="D3110" s="91"/>
      <c r="E3110" s="92"/>
      <c r="F3110" s="87"/>
      <c r="G3110" s="9"/>
    </row>
    <row r="3111" spans="2:7" s="3" customFormat="1" x14ac:dyDescent="0.45">
      <c r="B3111" s="7"/>
      <c r="C3111" s="91"/>
      <c r="D3111" s="91"/>
      <c r="E3111" s="92"/>
      <c r="F3111" s="87"/>
      <c r="G3111" s="9"/>
    </row>
    <row r="3112" spans="2:7" s="3" customFormat="1" x14ac:dyDescent="0.45">
      <c r="B3112" s="7"/>
      <c r="C3112" s="91"/>
      <c r="D3112" s="91"/>
      <c r="E3112" s="92"/>
      <c r="F3112" s="87"/>
      <c r="G3112" s="9"/>
    </row>
    <row r="3113" spans="2:7" s="3" customFormat="1" x14ac:dyDescent="0.45">
      <c r="B3113" s="7"/>
      <c r="C3113" s="91"/>
      <c r="D3113" s="91"/>
      <c r="E3113" s="92"/>
      <c r="F3113" s="87"/>
      <c r="G3113" s="9"/>
    </row>
    <row r="3114" spans="2:7" s="3" customFormat="1" x14ac:dyDescent="0.45">
      <c r="B3114" s="7"/>
      <c r="C3114" s="91"/>
      <c r="D3114" s="91"/>
      <c r="E3114" s="92"/>
      <c r="F3114" s="87"/>
      <c r="G3114" s="9"/>
    </row>
    <row r="3115" spans="2:7" s="3" customFormat="1" x14ac:dyDescent="0.45">
      <c r="B3115" s="7"/>
      <c r="C3115" s="91"/>
      <c r="D3115" s="91"/>
      <c r="E3115" s="92"/>
      <c r="F3115" s="87"/>
      <c r="G3115" s="9"/>
    </row>
    <row r="3116" spans="2:7" s="3" customFormat="1" x14ac:dyDescent="0.45">
      <c r="B3116" s="7"/>
      <c r="C3116" s="91"/>
      <c r="D3116" s="91"/>
      <c r="E3116" s="92"/>
      <c r="F3116" s="87"/>
      <c r="G3116" s="9"/>
    </row>
    <row r="3117" spans="2:7" s="3" customFormat="1" x14ac:dyDescent="0.45">
      <c r="B3117" s="7"/>
      <c r="C3117" s="91"/>
      <c r="D3117" s="91"/>
      <c r="E3117" s="92"/>
      <c r="F3117" s="87"/>
      <c r="G3117" s="9"/>
    </row>
    <row r="3118" spans="2:7" s="3" customFormat="1" x14ac:dyDescent="0.45">
      <c r="B3118" s="7"/>
      <c r="C3118" s="91"/>
      <c r="D3118" s="91"/>
      <c r="E3118" s="92"/>
      <c r="F3118" s="87"/>
      <c r="G3118" s="9"/>
    </row>
    <row r="3119" spans="2:7" s="3" customFormat="1" x14ac:dyDescent="0.45">
      <c r="B3119" s="7"/>
      <c r="C3119" s="92"/>
      <c r="D3119" s="91"/>
      <c r="E3119" s="92"/>
      <c r="F3119" s="87"/>
      <c r="G3119" s="9"/>
    </row>
    <row r="3120" spans="2:7" s="3" customFormat="1" x14ac:dyDescent="0.45">
      <c r="B3120" s="7"/>
      <c r="C3120" s="92"/>
      <c r="D3120" s="91"/>
      <c r="E3120" s="92"/>
      <c r="F3120" s="87"/>
      <c r="G3120" s="9"/>
    </row>
    <row r="3121" spans="2:7" s="3" customFormat="1" x14ac:dyDescent="0.45">
      <c r="B3121" s="7"/>
      <c r="C3121" s="92"/>
      <c r="D3121" s="91"/>
      <c r="E3121" s="92"/>
      <c r="F3121" s="87"/>
      <c r="G3121" s="9"/>
    </row>
    <row r="3122" spans="2:7" s="3" customFormat="1" x14ac:dyDescent="0.45">
      <c r="B3122" s="7"/>
      <c r="C3122" s="92"/>
      <c r="D3122" s="91"/>
      <c r="E3122" s="92"/>
      <c r="F3122" s="87"/>
      <c r="G3122" s="9"/>
    </row>
    <row r="3123" spans="2:7" s="3" customFormat="1" x14ac:dyDescent="0.45">
      <c r="B3123" s="7"/>
      <c r="C3123" s="92"/>
      <c r="D3123" s="91"/>
      <c r="E3123" s="92"/>
      <c r="F3123" s="87"/>
      <c r="G3123" s="9"/>
    </row>
    <row r="3124" spans="2:7" s="3" customFormat="1" x14ac:dyDescent="0.45">
      <c r="B3124" s="7"/>
      <c r="C3124" s="92"/>
      <c r="D3124" s="91"/>
      <c r="E3124" s="92"/>
      <c r="F3124" s="87"/>
      <c r="G3124" s="9"/>
    </row>
    <row r="3125" spans="2:7" s="3" customFormat="1" x14ac:dyDescent="0.45">
      <c r="B3125" s="7"/>
      <c r="C3125" s="92"/>
      <c r="D3125" s="91"/>
      <c r="E3125" s="92"/>
      <c r="F3125" s="87"/>
      <c r="G3125" s="9"/>
    </row>
    <row r="3126" spans="2:7" s="3" customFormat="1" x14ac:dyDescent="0.45">
      <c r="B3126" s="7"/>
      <c r="C3126" s="92"/>
      <c r="D3126" s="91"/>
      <c r="E3126" s="92"/>
      <c r="F3126" s="87"/>
      <c r="G3126" s="9"/>
    </row>
    <row r="3127" spans="2:7" s="3" customFormat="1" x14ac:dyDescent="0.45">
      <c r="B3127" s="7"/>
      <c r="C3127" s="92"/>
      <c r="D3127" s="91"/>
      <c r="E3127" s="92"/>
      <c r="F3127" s="87"/>
      <c r="G3127" s="9"/>
    </row>
    <row r="3128" spans="2:7" s="3" customFormat="1" x14ac:dyDescent="0.45">
      <c r="B3128" s="7"/>
      <c r="C3128" s="92"/>
      <c r="D3128" s="91"/>
      <c r="E3128" s="92"/>
      <c r="F3128" s="87"/>
      <c r="G3128" s="9"/>
    </row>
    <row r="3129" spans="2:7" s="3" customFormat="1" x14ac:dyDescent="0.45">
      <c r="B3129" s="7"/>
      <c r="C3129" s="92"/>
      <c r="D3129" s="91"/>
      <c r="E3129" s="92"/>
      <c r="F3129" s="87"/>
      <c r="G3129" s="9"/>
    </row>
    <row r="3130" spans="2:7" s="3" customFormat="1" x14ac:dyDescent="0.45">
      <c r="B3130" s="7"/>
      <c r="C3130" s="92"/>
      <c r="D3130" s="91"/>
      <c r="E3130" s="92"/>
      <c r="F3130" s="87"/>
      <c r="G3130" s="9"/>
    </row>
    <row r="3131" spans="2:7" s="3" customFormat="1" x14ac:dyDescent="0.45">
      <c r="B3131" s="7"/>
      <c r="C3131" s="92"/>
      <c r="D3131" s="91"/>
      <c r="E3131" s="92"/>
      <c r="F3131" s="87"/>
      <c r="G3131" s="9"/>
    </row>
    <row r="3132" spans="2:7" s="3" customFormat="1" x14ac:dyDescent="0.45">
      <c r="B3132" s="7"/>
      <c r="C3132" s="92"/>
      <c r="D3132" s="91"/>
      <c r="E3132" s="92"/>
      <c r="F3132" s="87"/>
      <c r="G3132" s="9"/>
    </row>
    <row r="3133" spans="2:7" s="3" customFormat="1" x14ac:dyDescent="0.45">
      <c r="B3133" s="7"/>
      <c r="C3133" s="92"/>
      <c r="D3133" s="91"/>
      <c r="E3133" s="92"/>
      <c r="F3133" s="87"/>
      <c r="G3133" s="9"/>
    </row>
    <row r="3134" spans="2:7" s="3" customFormat="1" x14ac:dyDescent="0.45">
      <c r="B3134" s="7"/>
      <c r="C3134" s="92"/>
      <c r="D3134" s="91"/>
      <c r="E3134" s="92"/>
      <c r="F3134" s="87"/>
      <c r="G3134" s="9"/>
    </row>
    <row r="3135" spans="2:7" s="3" customFormat="1" x14ac:dyDescent="0.45">
      <c r="B3135" s="7"/>
      <c r="C3135" s="92"/>
      <c r="D3135" s="91"/>
      <c r="E3135" s="92"/>
      <c r="F3135" s="87"/>
      <c r="G3135" s="9"/>
    </row>
    <row r="3136" spans="2:7" s="3" customFormat="1" x14ac:dyDescent="0.45">
      <c r="B3136" s="7"/>
      <c r="C3136" s="92"/>
      <c r="D3136" s="91"/>
      <c r="E3136" s="92"/>
      <c r="F3136" s="87"/>
      <c r="G3136" s="9"/>
    </row>
    <row r="3137" spans="2:7" s="3" customFormat="1" x14ac:dyDescent="0.45">
      <c r="B3137" s="7"/>
      <c r="C3137" s="92"/>
      <c r="D3137" s="91"/>
      <c r="E3137" s="92"/>
      <c r="F3137" s="87"/>
      <c r="G3137" s="9"/>
    </row>
    <row r="3138" spans="2:7" s="3" customFormat="1" x14ac:dyDescent="0.45">
      <c r="B3138" s="7"/>
      <c r="C3138" s="92"/>
      <c r="D3138" s="91"/>
      <c r="E3138" s="92"/>
      <c r="F3138" s="87"/>
      <c r="G3138" s="9"/>
    </row>
    <row r="3139" spans="2:7" s="3" customFormat="1" x14ac:dyDescent="0.45">
      <c r="B3139" s="7"/>
      <c r="C3139" s="92"/>
      <c r="D3139" s="91"/>
      <c r="E3139" s="92"/>
      <c r="F3139" s="87"/>
      <c r="G3139" s="9"/>
    </row>
    <row r="3140" spans="2:7" s="3" customFormat="1" x14ac:dyDescent="0.45">
      <c r="B3140" s="7"/>
      <c r="C3140" s="92"/>
      <c r="D3140" s="91"/>
      <c r="E3140" s="92"/>
      <c r="F3140" s="87"/>
      <c r="G3140" s="9"/>
    </row>
    <row r="3141" spans="2:7" s="3" customFormat="1" x14ac:dyDescent="0.45">
      <c r="B3141" s="7"/>
      <c r="C3141" s="92"/>
      <c r="D3141" s="91"/>
      <c r="E3141" s="92"/>
      <c r="F3141" s="87"/>
      <c r="G3141" s="9"/>
    </row>
    <row r="3142" spans="2:7" s="3" customFormat="1" x14ac:dyDescent="0.45">
      <c r="B3142" s="7"/>
      <c r="C3142" s="92"/>
      <c r="D3142" s="91"/>
      <c r="E3142" s="92"/>
      <c r="F3142" s="87"/>
      <c r="G3142" s="9"/>
    </row>
    <row r="3143" spans="2:7" s="3" customFormat="1" x14ac:dyDescent="0.45">
      <c r="B3143" s="7"/>
      <c r="C3143" s="92"/>
      <c r="D3143" s="91"/>
      <c r="E3143" s="92"/>
      <c r="F3143" s="87"/>
      <c r="G3143" s="9"/>
    </row>
    <row r="3144" spans="2:7" s="3" customFormat="1" x14ac:dyDescent="0.45">
      <c r="B3144" s="7"/>
      <c r="C3144" s="92"/>
      <c r="D3144" s="91"/>
      <c r="E3144" s="92"/>
      <c r="F3144" s="87"/>
      <c r="G3144" s="9"/>
    </row>
    <row r="3145" spans="2:7" s="3" customFormat="1" x14ac:dyDescent="0.45">
      <c r="B3145" s="7"/>
      <c r="C3145" s="92"/>
      <c r="D3145" s="91"/>
      <c r="E3145" s="92"/>
      <c r="F3145" s="87"/>
      <c r="G3145" s="9"/>
    </row>
    <row r="3146" spans="2:7" s="3" customFormat="1" x14ac:dyDescent="0.45">
      <c r="B3146" s="7"/>
      <c r="C3146" s="92"/>
      <c r="D3146" s="91"/>
      <c r="E3146" s="92"/>
      <c r="F3146" s="87"/>
      <c r="G3146" s="9"/>
    </row>
    <row r="3147" spans="2:7" s="3" customFormat="1" x14ac:dyDescent="0.45">
      <c r="B3147" s="7"/>
      <c r="C3147" s="92"/>
      <c r="D3147" s="91"/>
      <c r="E3147" s="92"/>
      <c r="F3147" s="87"/>
      <c r="G3147" s="9"/>
    </row>
    <row r="3148" spans="2:7" s="3" customFormat="1" x14ac:dyDescent="0.45">
      <c r="B3148" s="7"/>
      <c r="C3148" s="92"/>
      <c r="D3148" s="91"/>
      <c r="E3148" s="92"/>
      <c r="F3148" s="87"/>
      <c r="G3148" s="9"/>
    </row>
    <row r="3149" spans="2:7" s="3" customFormat="1" x14ac:dyDescent="0.45">
      <c r="B3149" s="7"/>
      <c r="C3149" s="92"/>
      <c r="D3149" s="91"/>
      <c r="E3149" s="92"/>
      <c r="F3149" s="87"/>
      <c r="G3149" s="9"/>
    </row>
    <row r="3150" spans="2:7" s="3" customFormat="1" x14ac:dyDescent="0.45">
      <c r="B3150" s="7"/>
      <c r="C3150" s="92"/>
      <c r="D3150" s="91"/>
      <c r="E3150" s="92"/>
      <c r="F3150" s="87"/>
      <c r="G3150" s="9"/>
    </row>
    <row r="3151" spans="2:7" s="3" customFormat="1" x14ac:dyDescent="0.45">
      <c r="B3151" s="7"/>
      <c r="C3151" s="92"/>
      <c r="D3151" s="91"/>
      <c r="E3151" s="92"/>
      <c r="F3151" s="87"/>
      <c r="G3151" s="9"/>
    </row>
    <row r="3152" spans="2:7" s="3" customFormat="1" x14ac:dyDescent="0.45">
      <c r="B3152" s="7"/>
      <c r="C3152" s="92"/>
      <c r="D3152" s="91"/>
      <c r="E3152" s="92"/>
      <c r="F3152" s="87"/>
      <c r="G3152" s="9"/>
    </row>
    <row r="3153" spans="2:7" s="3" customFormat="1" x14ac:dyDescent="0.45">
      <c r="B3153" s="7"/>
      <c r="C3153" s="92"/>
      <c r="D3153" s="91"/>
      <c r="E3153" s="92"/>
      <c r="F3153" s="87"/>
      <c r="G3153" s="9"/>
    </row>
    <row r="3154" spans="2:7" s="3" customFormat="1" x14ac:dyDescent="0.45">
      <c r="B3154" s="7"/>
      <c r="C3154" s="92"/>
      <c r="D3154" s="91"/>
      <c r="E3154" s="92"/>
      <c r="F3154" s="87"/>
      <c r="G3154" s="9"/>
    </row>
    <row r="3155" spans="2:7" s="3" customFormat="1" x14ac:dyDescent="0.45">
      <c r="B3155" s="7"/>
      <c r="C3155" s="92"/>
      <c r="D3155" s="91"/>
      <c r="E3155" s="92"/>
      <c r="F3155" s="87"/>
      <c r="G3155" s="9"/>
    </row>
    <row r="3156" spans="2:7" s="3" customFormat="1" x14ac:dyDescent="0.45">
      <c r="B3156" s="7"/>
      <c r="C3156" s="92"/>
      <c r="D3156" s="91"/>
      <c r="E3156" s="92"/>
      <c r="F3156" s="87"/>
      <c r="G3156" s="9"/>
    </row>
    <row r="3157" spans="2:7" s="3" customFormat="1" x14ac:dyDescent="0.45">
      <c r="B3157" s="7"/>
      <c r="C3157" s="92"/>
      <c r="D3157" s="91"/>
      <c r="E3157" s="92"/>
      <c r="F3157" s="87"/>
      <c r="G3157" s="9"/>
    </row>
    <row r="3158" spans="2:7" s="3" customFormat="1" x14ac:dyDescent="0.45">
      <c r="B3158" s="7"/>
      <c r="C3158" s="92"/>
      <c r="D3158" s="91"/>
      <c r="E3158" s="92"/>
      <c r="F3158" s="87"/>
      <c r="G3158" s="9"/>
    </row>
    <row r="3159" spans="2:7" s="3" customFormat="1" x14ac:dyDescent="0.45">
      <c r="B3159" s="7"/>
      <c r="C3159" s="92"/>
      <c r="D3159" s="91"/>
      <c r="E3159" s="92"/>
      <c r="F3159" s="87"/>
      <c r="G3159" s="9"/>
    </row>
    <row r="3160" spans="2:7" s="3" customFormat="1" x14ac:dyDescent="0.45">
      <c r="B3160" s="7"/>
      <c r="C3160" s="92"/>
      <c r="D3160" s="91"/>
      <c r="E3160" s="92"/>
      <c r="F3160" s="87"/>
      <c r="G3160" s="9"/>
    </row>
    <row r="3161" spans="2:7" s="3" customFormat="1" x14ac:dyDescent="0.45">
      <c r="B3161" s="7"/>
      <c r="C3161" s="92"/>
      <c r="D3161" s="91"/>
      <c r="E3161" s="92"/>
      <c r="F3161" s="87"/>
      <c r="G3161" s="9"/>
    </row>
    <row r="3162" spans="2:7" s="3" customFormat="1" x14ac:dyDescent="0.45">
      <c r="B3162" s="7"/>
      <c r="C3162" s="92"/>
      <c r="D3162" s="91"/>
      <c r="E3162" s="92"/>
      <c r="F3162" s="87"/>
      <c r="G3162" s="9"/>
    </row>
    <row r="3163" spans="2:7" s="3" customFormat="1" x14ac:dyDescent="0.45">
      <c r="B3163" s="7"/>
      <c r="C3163" s="92"/>
      <c r="D3163" s="91"/>
      <c r="E3163" s="92"/>
      <c r="F3163" s="87"/>
      <c r="G3163" s="9"/>
    </row>
    <row r="3164" spans="2:7" s="3" customFormat="1" x14ac:dyDescent="0.45">
      <c r="B3164" s="7"/>
      <c r="C3164" s="92"/>
      <c r="D3164" s="91"/>
      <c r="E3164" s="92"/>
      <c r="F3164" s="87"/>
      <c r="G3164" s="9"/>
    </row>
    <row r="3165" spans="2:7" s="3" customFormat="1" x14ac:dyDescent="0.45">
      <c r="B3165" s="7"/>
      <c r="C3165" s="92"/>
      <c r="D3165" s="91"/>
      <c r="E3165" s="92"/>
      <c r="F3165" s="87"/>
      <c r="G3165" s="9"/>
    </row>
    <row r="3166" spans="2:7" s="3" customFormat="1" x14ac:dyDescent="0.45">
      <c r="B3166" s="7"/>
      <c r="C3166" s="92"/>
      <c r="D3166" s="91"/>
      <c r="E3166" s="92"/>
      <c r="F3166" s="87"/>
      <c r="G3166" s="9"/>
    </row>
    <row r="3167" spans="2:7" s="3" customFormat="1" x14ac:dyDescent="0.45">
      <c r="B3167" s="7"/>
      <c r="C3167" s="92"/>
      <c r="D3167" s="91"/>
      <c r="E3167" s="92"/>
      <c r="F3167" s="87"/>
      <c r="G3167" s="9"/>
    </row>
    <row r="3168" spans="2:7" s="3" customFormat="1" x14ac:dyDescent="0.45">
      <c r="B3168" s="7"/>
      <c r="C3168" s="92"/>
      <c r="D3168" s="91"/>
      <c r="E3168" s="92"/>
      <c r="F3168" s="87"/>
      <c r="G3168" s="9"/>
    </row>
    <row r="3169" spans="2:7" s="3" customFormat="1" x14ac:dyDescent="0.45">
      <c r="B3169" s="7"/>
      <c r="C3169" s="92"/>
      <c r="D3169" s="91"/>
      <c r="E3169" s="92"/>
      <c r="F3169" s="87"/>
      <c r="G3169" s="9"/>
    </row>
    <row r="3170" spans="2:7" s="3" customFormat="1" x14ac:dyDescent="0.45">
      <c r="B3170" s="7"/>
      <c r="C3170" s="92"/>
      <c r="D3170" s="91"/>
      <c r="E3170" s="92"/>
      <c r="F3170" s="87"/>
      <c r="G3170" s="9"/>
    </row>
    <row r="3171" spans="2:7" s="3" customFormat="1" x14ac:dyDescent="0.45">
      <c r="B3171" s="7"/>
      <c r="C3171" s="92"/>
      <c r="D3171" s="91"/>
      <c r="E3171" s="92"/>
      <c r="F3171" s="87"/>
      <c r="G3171" s="9"/>
    </row>
    <row r="3172" spans="2:7" s="3" customFormat="1" x14ac:dyDescent="0.45">
      <c r="B3172" s="7"/>
      <c r="C3172" s="92"/>
      <c r="D3172" s="91"/>
      <c r="E3172" s="92"/>
      <c r="F3172" s="87"/>
      <c r="G3172" s="9"/>
    </row>
    <row r="3173" spans="2:7" s="3" customFormat="1" x14ac:dyDescent="0.45">
      <c r="B3173" s="7"/>
      <c r="C3173" s="92"/>
      <c r="D3173" s="91"/>
      <c r="E3173" s="92"/>
      <c r="F3173" s="87"/>
      <c r="G3173" s="9"/>
    </row>
    <row r="3174" spans="2:7" s="3" customFormat="1" x14ac:dyDescent="0.45">
      <c r="B3174" s="7"/>
      <c r="C3174" s="92"/>
      <c r="D3174" s="91"/>
      <c r="E3174" s="92"/>
      <c r="F3174" s="87"/>
      <c r="G3174" s="9"/>
    </row>
    <row r="3175" spans="2:7" s="3" customFormat="1" x14ac:dyDescent="0.45">
      <c r="B3175" s="7"/>
      <c r="C3175" s="92"/>
      <c r="D3175" s="91"/>
      <c r="E3175" s="92"/>
      <c r="F3175" s="87"/>
      <c r="G3175" s="9"/>
    </row>
    <row r="3176" spans="2:7" s="3" customFormat="1" x14ac:dyDescent="0.45">
      <c r="B3176" s="7"/>
      <c r="C3176" s="92"/>
      <c r="D3176" s="91"/>
      <c r="E3176" s="92"/>
      <c r="F3176" s="87"/>
      <c r="G3176" s="9"/>
    </row>
    <row r="3177" spans="2:7" s="3" customFormat="1" x14ac:dyDescent="0.45">
      <c r="B3177" s="7"/>
      <c r="C3177" s="92"/>
      <c r="D3177" s="91"/>
      <c r="E3177" s="92"/>
      <c r="F3177" s="87"/>
      <c r="G3177" s="9"/>
    </row>
    <row r="3178" spans="2:7" s="3" customFormat="1" x14ac:dyDescent="0.45">
      <c r="B3178" s="7"/>
      <c r="C3178" s="92"/>
      <c r="D3178" s="91"/>
      <c r="E3178" s="92"/>
      <c r="F3178" s="87"/>
      <c r="G3178" s="9"/>
    </row>
    <row r="3179" spans="2:7" s="3" customFormat="1" x14ac:dyDescent="0.45">
      <c r="B3179" s="7"/>
      <c r="C3179" s="92"/>
      <c r="D3179" s="91"/>
      <c r="E3179" s="92"/>
      <c r="F3179" s="87"/>
      <c r="G3179" s="9"/>
    </row>
    <row r="3180" spans="2:7" s="3" customFormat="1" x14ac:dyDescent="0.45">
      <c r="B3180" s="7"/>
      <c r="C3180" s="92"/>
      <c r="D3180" s="91"/>
      <c r="E3180" s="92"/>
      <c r="F3180" s="87"/>
      <c r="G3180" s="9"/>
    </row>
    <row r="3181" spans="2:7" s="3" customFormat="1" x14ac:dyDescent="0.45">
      <c r="B3181" s="7"/>
      <c r="C3181" s="92"/>
      <c r="D3181" s="91"/>
      <c r="E3181" s="92"/>
      <c r="F3181" s="87"/>
      <c r="G3181" s="9"/>
    </row>
    <row r="3182" spans="2:7" s="3" customFormat="1" x14ac:dyDescent="0.45">
      <c r="B3182" s="7"/>
      <c r="C3182" s="92"/>
      <c r="D3182" s="91"/>
      <c r="E3182" s="92"/>
      <c r="F3182" s="87"/>
      <c r="G3182" s="9"/>
    </row>
    <row r="3183" spans="2:7" s="3" customFormat="1" x14ac:dyDescent="0.45">
      <c r="B3183" s="7"/>
      <c r="C3183" s="92"/>
      <c r="D3183" s="91"/>
      <c r="E3183" s="92"/>
      <c r="F3183" s="87"/>
      <c r="G3183" s="9"/>
    </row>
    <row r="3184" spans="2:7" s="3" customFormat="1" x14ac:dyDescent="0.45">
      <c r="B3184" s="7"/>
      <c r="C3184" s="92"/>
      <c r="D3184" s="91"/>
      <c r="E3184" s="92"/>
      <c r="F3184" s="87"/>
      <c r="G3184" s="9"/>
    </row>
    <row r="3185" spans="2:7" s="3" customFormat="1" x14ac:dyDescent="0.45">
      <c r="B3185" s="7"/>
      <c r="C3185" s="92"/>
      <c r="D3185" s="91"/>
      <c r="E3185" s="92"/>
      <c r="F3185" s="87"/>
      <c r="G3185" s="9"/>
    </row>
    <row r="3186" spans="2:7" s="3" customFormat="1" x14ac:dyDescent="0.45">
      <c r="B3186" s="7"/>
      <c r="C3186" s="92"/>
      <c r="D3186" s="91"/>
      <c r="E3186" s="92"/>
      <c r="F3186" s="87"/>
      <c r="G3186" s="9"/>
    </row>
    <row r="3187" spans="2:7" s="3" customFormat="1" x14ac:dyDescent="0.45">
      <c r="B3187" s="7"/>
      <c r="C3187" s="92"/>
      <c r="D3187" s="91"/>
      <c r="E3187" s="92"/>
      <c r="F3187" s="87"/>
      <c r="G3187" s="9"/>
    </row>
    <row r="3188" spans="2:7" s="3" customFormat="1" x14ac:dyDescent="0.45">
      <c r="B3188" s="7"/>
      <c r="C3188" s="92"/>
      <c r="D3188" s="91"/>
      <c r="E3188" s="92"/>
      <c r="F3188" s="87"/>
      <c r="G3188" s="9"/>
    </row>
    <row r="3189" spans="2:7" s="3" customFormat="1" x14ac:dyDescent="0.45">
      <c r="B3189" s="7"/>
      <c r="C3189" s="92"/>
      <c r="D3189" s="91"/>
      <c r="E3189" s="92"/>
      <c r="F3189" s="87"/>
      <c r="G3189" s="9"/>
    </row>
    <row r="3190" spans="2:7" s="3" customFormat="1" x14ac:dyDescent="0.45">
      <c r="B3190" s="7"/>
      <c r="C3190" s="92"/>
      <c r="D3190" s="91"/>
      <c r="E3190" s="92"/>
      <c r="F3190" s="87"/>
      <c r="G3190" s="9"/>
    </row>
    <row r="3191" spans="2:7" s="3" customFormat="1" x14ac:dyDescent="0.45">
      <c r="B3191" s="7"/>
      <c r="C3191" s="92"/>
      <c r="D3191" s="91"/>
      <c r="E3191" s="92"/>
      <c r="F3191" s="87"/>
      <c r="G3191" s="9"/>
    </row>
    <row r="3192" spans="2:7" s="3" customFormat="1" x14ac:dyDescent="0.45">
      <c r="B3192" s="7"/>
      <c r="C3192" s="92"/>
      <c r="D3192" s="91"/>
      <c r="E3192" s="92"/>
      <c r="F3192" s="87"/>
      <c r="G3192" s="9"/>
    </row>
    <row r="3193" spans="2:7" s="3" customFormat="1" x14ac:dyDescent="0.45">
      <c r="B3193" s="7"/>
      <c r="C3193" s="92"/>
      <c r="D3193" s="91"/>
      <c r="E3193" s="92"/>
      <c r="F3193" s="87"/>
      <c r="G3193" s="9"/>
    </row>
    <row r="3194" spans="2:7" s="3" customFormat="1" x14ac:dyDescent="0.45">
      <c r="B3194" s="7"/>
      <c r="C3194" s="92"/>
      <c r="D3194" s="91"/>
      <c r="E3194" s="92"/>
      <c r="F3194" s="87"/>
      <c r="G3194" s="9"/>
    </row>
    <row r="3195" spans="2:7" s="3" customFormat="1" x14ac:dyDescent="0.45">
      <c r="B3195" s="7"/>
      <c r="C3195" s="92"/>
      <c r="D3195" s="91"/>
      <c r="E3195" s="92"/>
      <c r="F3195" s="87"/>
      <c r="G3195" s="9"/>
    </row>
    <row r="3196" spans="2:7" s="3" customFormat="1" x14ac:dyDescent="0.45">
      <c r="B3196" s="7"/>
      <c r="C3196" s="92"/>
      <c r="D3196" s="91"/>
      <c r="E3196" s="92"/>
      <c r="F3196" s="87"/>
      <c r="G3196" s="9"/>
    </row>
    <row r="3197" spans="2:7" s="3" customFormat="1" x14ac:dyDescent="0.45">
      <c r="B3197" s="7"/>
      <c r="C3197" s="92"/>
      <c r="D3197" s="91"/>
      <c r="E3197" s="92"/>
      <c r="F3197" s="87"/>
      <c r="G3197" s="9"/>
    </row>
    <row r="3198" spans="2:7" s="3" customFormat="1" x14ac:dyDescent="0.45">
      <c r="B3198" s="7"/>
      <c r="C3198" s="92"/>
      <c r="D3198" s="91"/>
      <c r="E3198" s="92"/>
      <c r="F3198" s="87"/>
      <c r="G3198" s="9"/>
    </row>
    <row r="3199" spans="2:7" s="3" customFormat="1" x14ac:dyDescent="0.45">
      <c r="B3199" s="7"/>
      <c r="C3199" s="92"/>
      <c r="D3199" s="91"/>
      <c r="E3199" s="92"/>
      <c r="F3199" s="87"/>
      <c r="G3199" s="9"/>
    </row>
    <row r="3200" spans="2:7" s="3" customFormat="1" x14ac:dyDescent="0.45">
      <c r="B3200" s="7"/>
      <c r="C3200" s="92"/>
      <c r="D3200" s="91"/>
      <c r="E3200" s="92"/>
      <c r="F3200" s="87"/>
      <c r="G3200" s="9"/>
    </row>
    <row r="3201" spans="2:7" s="3" customFormat="1" x14ac:dyDescent="0.45">
      <c r="B3201" s="7"/>
      <c r="C3201" s="92"/>
      <c r="D3201" s="91"/>
      <c r="E3201" s="92"/>
      <c r="F3201" s="87"/>
      <c r="G3201" s="9"/>
    </row>
    <row r="3202" spans="2:7" s="3" customFormat="1" x14ac:dyDescent="0.45">
      <c r="B3202" s="7"/>
      <c r="C3202" s="92"/>
      <c r="D3202" s="91"/>
      <c r="E3202" s="92"/>
      <c r="F3202" s="87"/>
      <c r="G3202" s="9"/>
    </row>
    <row r="3203" spans="2:7" s="3" customFormat="1" x14ac:dyDescent="0.45">
      <c r="B3203" s="7"/>
      <c r="C3203" s="92"/>
      <c r="D3203" s="91"/>
      <c r="E3203" s="92"/>
      <c r="F3203" s="87"/>
      <c r="G3203" s="9"/>
    </row>
    <row r="3204" spans="2:7" s="3" customFormat="1" x14ac:dyDescent="0.45">
      <c r="B3204" s="7"/>
      <c r="C3204" s="92"/>
      <c r="D3204" s="91"/>
      <c r="E3204" s="92"/>
      <c r="F3204" s="87"/>
      <c r="G3204" s="9"/>
    </row>
    <row r="3205" spans="2:7" s="3" customFormat="1" x14ac:dyDescent="0.45">
      <c r="B3205" s="7"/>
      <c r="C3205" s="92"/>
      <c r="D3205" s="91"/>
      <c r="E3205" s="92"/>
      <c r="F3205" s="87"/>
      <c r="G3205" s="9"/>
    </row>
    <row r="3206" spans="2:7" s="3" customFormat="1" x14ac:dyDescent="0.45">
      <c r="B3206" s="7"/>
      <c r="C3206" s="92"/>
      <c r="D3206" s="91"/>
      <c r="E3206" s="92"/>
      <c r="F3206" s="87"/>
      <c r="G3206" s="9"/>
    </row>
    <row r="3207" spans="2:7" s="3" customFormat="1" x14ac:dyDescent="0.45">
      <c r="B3207" s="7"/>
      <c r="C3207" s="92"/>
      <c r="D3207" s="91"/>
      <c r="E3207" s="92"/>
      <c r="F3207" s="87"/>
      <c r="G3207" s="9"/>
    </row>
    <row r="3208" spans="2:7" s="3" customFormat="1" x14ac:dyDescent="0.45">
      <c r="B3208" s="7"/>
      <c r="C3208" s="92"/>
      <c r="D3208" s="91"/>
      <c r="E3208" s="92"/>
      <c r="F3208" s="87"/>
      <c r="G3208" s="9"/>
    </row>
    <row r="3209" spans="2:7" s="3" customFormat="1" x14ac:dyDescent="0.45">
      <c r="B3209" s="7"/>
      <c r="C3209" s="92"/>
      <c r="D3209" s="91"/>
      <c r="E3209" s="92"/>
      <c r="F3209" s="87"/>
      <c r="G3209" s="9"/>
    </row>
    <row r="3210" spans="2:7" s="3" customFormat="1" x14ac:dyDescent="0.45">
      <c r="B3210" s="7"/>
      <c r="C3210" s="92"/>
      <c r="D3210" s="91"/>
      <c r="E3210" s="92"/>
      <c r="F3210" s="87"/>
      <c r="G3210" s="9"/>
    </row>
    <row r="3211" spans="2:7" s="3" customFormat="1" x14ac:dyDescent="0.45">
      <c r="B3211" s="7"/>
      <c r="C3211" s="92"/>
      <c r="D3211" s="91"/>
      <c r="E3211" s="92"/>
      <c r="F3211" s="87"/>
      <c r="G3211" s="9"/>
    </row>
    <row r="3212" spans="2:7" s="3" customFormat="1" x14ac:dyDescent="0.45">
      <c r="B3212" s="7"/>
      <c r="C3212" s="92"/>
      <c r="D3212" s="91"/>
      <c r="E3212" s="92"/>
      <c r="F3212" s="87"/>
      <c r="G3212" s="9"/>
    </row>
    <row r="3213" spans="2:7" s="3" customFormat="1" x14ac:dyDescent="0.45">
      <c r="B3213" s="7"/>
      <c r="C3213" s="92"/>
      <c r="D3213" s="91"/>
      <c r="E3213" s="92"/>
      <c r="F3213" s="87"/>
      <c r="G3213" s="9"/>
    </row>
    <row r="3214" spans="2:7" s="3" customFormat="1" x14ac:dyDescent="0.45">
      <c r="B3214" s="7"/>
      <c r="C3214" s="92"/>
      <c r="D3214" s="91"/>
      <c r="E3214" s="92"/>
      <c r="F3214" s="87"/>
      <c r="G3214" s="9"/>
    </row>
    <row r="3215" spans="2:7" s="3" customFormat="1" x14ac:dyDescent="0.45">
      <c r="B3215" s="7"/>
      <c r="C3215" s="92"/>
      <c r="D3215" s="91"/>
      <c r="E3215" s="92"/>
      <c r="F3215" s="87"/>
      <c r="G3215" s="9"/>
    </row>
    <row r="3216" spans="2:7" s="3" customFormat="1" x14ac:dyDescent="0.45">
      <c r="B3216" s="7"/>
      <c r="C3216" s="92"/>
      <c r="D3216" s="91"/>
      <c r="E3216" s="92"/>
      <c r="F3216" s="87"/>
      <c r="G3216" s="9"/>
    </row>
    <row r="3217" spans="2:7" s="3" customFormat="1" x14ac:dyDescent="0.45">
      <c r="B3217" s="7"/>
      <c r="C3217" s="92"/>
      <c r="D3217" s="91"/>
      <c r="E3217" s="92"/>
      <c r="F3217" s="87"/>
      <c r="G3217" s="9"/>
    </row>
    <row r="3218" spans="2:7" s="3" customFormat="1" x14ac:dyDescent="0.45">
      <c r="B3218" s="7"/>
      <c r="C3218" s="92"/>
      <c r="D3218" s="91"/>
      <c r="E3218" s="92"/>
      <c r="F3218" s="87"/>
      <c r="G3218" s="9"/>
    </row>
    <row r="3219" spans="2:7" s="3" customFormat="1" x14ac:dyDescent="0.45">
      <c r="B3219" s="7"/>
      <c r="C3219" s="92"/>
      <c r="D3219" s="91"/>
      <c r="E3219" s="92"/>
      <c r="F3219" s="87"/>
      <c r="G3219" s="9"/>
    </row>
    <row r="3220" spans="2:7" s="3" customFormat="1" x14ac:dyDescent="0.45">
      <c r="B3220" s="7"/>
      <c r="C3220" s="92"/>
      <c r="D3220" s="91"/>
      <c r="E3220" s="92"/>
      <c r="F3220" s="87"/>
      <c r="G3220" s="9"/>
    </row>
    <row r="3221" spans="2:7" s="3" customFormat="1" x14ac:dyDescent="0.45">
      <c r="B3221" s="7"/>
      <c r="C3221" s="92"/>
      <c r="D3221" s="91"/>
      <c r="E3221" s="92"/>
      <c r="F3221" s="87"/>
      <c r="G3221" s="9"/>
    </row>
    <row r="3222" spans="2:7" s="3" customFormat="1" x14ac:dyDescent="0.45">
      <c r="B3222" s="7"/>
      <c r="C3222" s="92"/>
      <c r="D3222" s="91"/>
      <c r="E3222" s="92"/>
      <c r="F3222" s="87"/>
      <c r="G3222" s="9"/>
    </row>
    <row r="3223" spans="2:7" s="3" customFormat="1" x14ac:dyDescent="0.45">
      <c r="B3223" s="7"/>
      <c r="C3223" s="92"/>
      <c r="D3223" s="91"/>
      <c r="E3223" s="92"/>
      <c r="F3223" s="87"/>
      <c r="G3223" s="9"/>
    </row>
    <row r="3224" spans="2:7" s="3" customFormat="1" x14ac:dyDescent="0.45">
      <c r="B3224" s="7"/>
      <c r="C3224" s="92"/>
      <c r="D3224" s="91"/>
      <c r="E3224" s="92"/>
      <c r="F3224" s="87"/>
      <c r="G3224" s="9"/>
    </row>
    <row r="3225" spans="2:7" s="3" customFormat="1" x14ac:dyDescent="0.45">
      <c r="B3225" s="7"/>
      <c r="C3225" s="92"/>
      <c r="D3225" s="91"/>
      <c r="E3225" s="92"/>
      <c r="F3225" s="87"/>
      <c r="G3225" s="9"/>
    </row>
    <row r="3226" spans="2:7" s="3" customFormat="1" x14ac:dyDescent="0.45">
      <c r="B3226" s="7"/>
      <c r="C3226" s="92"/>
      <c r="D3226" s="91"/>
      <c r="E3226" s="92"/>
      <c r="F3226" s="87"/>
      <c r="G3226" s="9"/>
    </row>
    <row r="3227" spans="2:7" s="3" customFormat="1" x14ac:dyDescent="0.45">
      <c r="B3227" s="7"/>
      <c r="C3227" s="92"/>
      <c r="D3227" s="91"/>
      <c r="E3227" s="92"/>
      <c r="F3227" s="87"/>
      <c r="G3227" s="9"/>
    </row>
    <row r="3228" spans="2:7" s="3" customFormat="1" x14ac:dyDescent="0.45">
      <c r="B3228" s="7"/>
      <c r="C3228" s="92"/>
      <c r="D3228" s="91"/>
      <c r="E3228" s="92"/>
      <c r="F3228" s="87"/>
      <c r="G3228" s="9"/>
    </row>
    <row r="3229" spans="2:7" s="3" customFormat="1" x14ac:dyDescent="0.45">
      <c r="B3229" s="7"/>
      <c r="C3229" s="92"/>
      <c r="D3229" s="91"/>
      <c r="E3229" s="92"/>
      <c r="F3229" s="87"/>
      <c r="G3229" s="9"/>
    </row>
    <row r="3230" spans="2:7" s="3" customFormat="1" x14ac:dyDescent="0.45">
      <c r="B3230" s="7"/>
      <c r="C3230" s="92"/>
      <c r="D3230" s="91"/>
      <c r="E3230" s="92"/>
      <c r="F3230" s="87"/>
      <c r="G3230" s="9"/>
    </row>
    <row r="3231" spans="2:7" s="3" customFormat="1" x14ac:dyDescent="0.45">
      <c r="B3231" s="7"/>
      <c r="C3231" s="92"/>
      <c r="D3231" s="91"/>
      <c r="E3231" s="92"/>
      <c r="F3231" s="87"/>
      <c r="G3231" s="9"/>
    </row>
    <row r="3232" spans="2:7" s="3" customFormat="1" x14ac:dyDescent="0.45">
      <c r="B3232" s="7"/>
      <c r="C3232" s="92"/>
      <c r="D3232" s="91"/>
      <c r="E3232" s="92"/>
      <c r="F3232" s="87"/>
      <c r="G3232" s="9"/>
    </row>
    <row r="3233" spans="2:7" s="3" customFormat="1" x14ac:dyDescent="0.45">
      <c r="B3233" s="7"/>
      <c r="C3233" s="92"/>
      <c r="D3233" s="91"/>
      <c r="E3233" s="92"/>
      <c r="F3233" s="87"/>
      <c r="G3233" s="9"/>
    </row>
    <row r="3234" spans="2:7" s="3" customFormat="1" x14ac:dyDescent="0.45">
      <c r="B3234" s="7"/>
      <c r="C3234" s="92"/>
      <c r="D3234" s="91"/>
      <c r="E3234" s="92"/>
      <c r="F3234" s="87"/>
      <c r="G3234" s="9"/>
    </row>
    <row r="3235" spans="2:7" s="3" customFormat="1" x14ac:dyDescent="0.45">
      <c r="B3235" s="7"/>
      <c r="C3235" s="92"/>
      <c r="D3235" s="91"/>
      <c r="E3235" s="92"/>
      <c r="F3235" s="87"/>
      <c r="G3235" s="9"/>
    </row>
    <row r="3236" spans="2:7" s="3" customFormat="1" x14ac:dyDescent="0.45">
      <c r="B3236" s="7"/>
      <c r="C3236" s="92"/>
      <c r="D3236" s="91"/>
      <c r="E3236" s="92"/>
      <c r="F3236" s="87"/>
      <c r="G3236" s="9"/>
    </row>
    <row r="3237" spans="2:7" s="3" customFormat="1" x14ac:dyDescent="0.45">
      <c r="B3237" s="7"/>
      <c r="C3237" s="92"/>
      <c r="D3237" s="91"/>
      <c r="E3237" s="92"/>
      <c r="F3237" s="87"/>
      <c r="G3237" s="9"/>
    </row>
    <row r="3238" spans="2:7" s="3" customFormat="1" x14ac:dyDescent="0.45">
      <c r="B3238" s="7"/>
      <c r="C3238" s="92"/>
      <c r="D3238" s="91"/>
      <c r="E3238" s="92"/>
      <c r="F3238" s="87"/>
      <c r="G3238" s="9"/>
    </row>
    <row r="3239" spans="2:7" s="3" customFormat="1" x14ac:dyDescent="0.45">
      <c r="B3239" s="7"/>
      <c r="C3239" s="92"/>
      <c r="D3239" s="91"/>
      <c r="E3239" s="92"/>
      <c r="F3239" s="87"/>
      <c r="G3239" s="9"/>
    </row>
    <row r="3240" spans="2:7" s="3" customFormat="1" x14ac:dyDescent="0.45">
      <c r="B3240" s="7"/>
      <c r="C3240" s="92"/>
      <c r="D3240" s="91"/>
      <c r="E3240" s="92"/>
      <c r="F3240" s="87"/>
      <c r="G3240" s="9"/>
    </row>
    <row r="3241" spans="2:7" s="3" customFormat="1" x14ac:dyDescent="0.45">
      <c r="B3241" s="7"/>
      <c r="C3241" s="92"/>
      <c r="D3241" s="91"/>
      <c r="E3241" s="92"/>
      <c r="F3241" s="87"/>
      <c r="G3241" s="9"/>
    </row>
    <row r="3242" spans="2:7" s="3" customFormat="1" x14ac:dyDescent="0.45">
      <c r="B3242" s="7"/>
      <c r="C3242" s="92"/>
      <c r="D3242" s="91"/>
      <c r="E3242" s="92"/>
      <c r="F3242" s="87"/>
      <c r="G3242" s="9"/>
    </row>
    <row r="3243" spans="2:7" s="3" customFormat="1" x14ac:dyDescent="0.45">
      <c r="B3243" s="7"/>
      <c r="C3243" s="92"/>
      <c r="D3243" s="91"/>
      <c r="E3243" s="92"/>
      <c r="F3243" s="87"/>
      <c r="G3243" s="9"/>
    </row>
    <row r="3244" spans="2:7" s="3" customFormat="1" x14ac:dyDescent="0.45">
      <c r="B3244" s="7"/>
      <c r="C3244" s="92"/>
      <c r="D3244" s="91"/>
      <c r="E3244" s="92"/>
      <c r="F3244" s="87"/>
      <c r="G3244" s="9"/>
    </row>
    <row r="3245" spans="2:7" s="3" customFormat="1" x14ac:dyDescent="0.45">
      <c r="B3245" s="7"/>
      <c r="C3245" s="92"/>
      <c r="D3245" s="91"/>
      <c r="E3245" s="92"/>
      <c r="F3245" s="87"/>
      <c r="G3245" s="9"/>
    </row>
    <row r="3246" spans="2:7" s="3" customFormat="1" x14ac:dyDescent="0.45">
      <c r="B3246" s="7"/>
      <c r="C3246" s="92"/>
      <c r="D3246" s="91"/>
      <c r="E3246" s="92"/>
      <c r="F3246" s="87"/>
      <c r="G3246" s="9"/>
    </row>
    <row r="3247" spans="2:7" s="3" customFormat="1" x14ac:dyDescent="0.45">
      <c r="B3247" s="7"/>
      <c r="C3247" s="92"/>
      <c r="D3247" s="91"/>
      <c r="E3247" s="92"/>
      <c r="F3247" s="87"/>
      <c r="G3247" s="9"/>
    </row>
    <row r="3248" spans="2:7" s="3" customFormat="1" x14ac:dyDescent="0.45">
      <c r="B3248" s="7"/>
      <c r="C3248" s="92"/>
      <c r="D3248" s="91"/>
      <c r="E3248" s="92"/>
      <c r="F3248" s="87"/>
      <c r="G3248" s="9"/>
    </row>
    <row r="3249" spans="2:7" s="3" customFormat="1" x14ac:dyDescent="0.45">
      <c r="B3249" s="7"/>
      <c r="C3249" s="92"/>
      <c r="D3249" s="91"/>
      <c r="E3249" s="92"/>
      <c r="F3249" s="87"/>
      <c r="G3249" s="9"/>
    </row>
    <row r="3250" spans="2:7" s="3" customFormat="1" x14ac:dyDescent="0.45">
      <c r="B3250" s="7"/>
      <c r="C3250" s="92"/>
      <c r="D3250" s="91"/>
      <c r="E3250" s="92"/>
      <c r="F3250" s="87"/>
      <c r="G3250" s="9"/>
    </row>
    <row r="3251" spans="2:7" s="3" customFormat="1" x14ac:dyDescent="0.45">
      <c r="B3251" s="7"/>
      <c r="C3251" s="92"/>
      <c r="D3251" s="91"/>
      <c r="E3251" s="92"/>
      <c r="F3251" s="87"/>
      <c r="G3251" s="9"/>
    </row>
    <row r="3252" spans="2:7" s="3" customFormat="1" x14ac:dyDescent="0.45">
      <c r="B3252" s="7"/>
      <c r="C3252" s="92"/>
      <c r="D3252" s="91"/>
      <c r="E3252" s="92"/>
      <c r="F3252" s="87"/>
      <c r="G3252" s="9"/>
    </row>
    <row r="3253" spans="2:7" s="3" customFormat="1" x14ac:dyDescent="0.45">
      <c r="B3253" s="7"/>
      <c r="C3253" s="92"/>
      <c r="D3253" s="91"/>
      <c r="E3253" s="92"/>
      <c r="F3253" s="87"/>
      <c r="G3253" s="9"/>
    </row>
    <row r="3254" spans="2:7" s="3" customFormat="1" x14ac:dyDescent="0.45">
      <c r="B3254" s="7"/>
      <c r="C3254" s="92"/>
      <c r="D3254" s="91"/>
      <c r="E3254" s="92"/>
      <c r="F3254" s="87"/>
      <c r="G3254" s="9"/>
    </row>
    <row r="3255" spans="2:7" s="3" customFormat="1" x14ac:dyDescent="0.45">
      <c r="B3255" s="7"/>
      <c r="C3255" s="92"/>
      <c r="D3255" s="91"/>
      <c r="E3255" s="92"/>
      <c r="F3255" s="87"/>
      <c r="G3255" s="9"/>
    </row>
    <row r="3256" spans="2:7" s="3" customFormat="1" x14ac:dyDescent="0.45">
      <c r="B3256" s="7"/>
      <c r="C3256" s="92"/>
      <c r="D3256" s="91"/>
      <c r="E3256" s="92"/>
      <c r="F3256" s="87"/>
      <c r="G3256" s="9"/>
    </row>
    <row r="3257" spans="2:7" s="3" customFormat="1" x14ac:dyDescent="0.45">
      <c r="B3257" s="7"/>
      <c r="C3257" s="92"/>
      <c r="D3257" s="91"/>
      <c r="E3257" s="92"/>
      <c r="F3257" s="87"/>
      <c r="G3257" s="9"/>
    </row>
    <row r="3258" spans="2:7" s="3" customFormat="1" x14ac:dyDescent="0.45">
      <c r="B3258" s="7"/>
      <c r="C3258" s="92"/>
      <c r="D3258" s="91"/>
      <c r="E3258" s="92"/>
      <c r="F3258" s="87"/>
      <c r="G3258" s="9"/>
    </row>
    <row r="3259" spans="2:7" s="3" customFormat="1" x14ac:dyDescent="0.45">
      <c r="B3259" s="7"/>
      <c r="C3259" s="92"/>
      <c r="D3259" s="91"/>
      <c r="E3259" s="92"/>
      <c r="F3259" s="87"/>
      <c r="G3259" s="9"/>
    </row>
    <row r="3260" spans="2:7" s="3" customFormat="1" x14ac:dyDescent="0.45">
      <c r="B3260" s="7"/>
      <c r="C3260" s="92"/>
      <c r="D3260" s="91"/>
      <c r="E3260" s="92"/>
      <c r="F3260" s="87"/>
      <c r="G3260" s="9"/>
    </row>
    <row r="3261" spans="2:7" s="3" customFormat="1" x14ac:dyDescent="0.45">
      <c r="B3261" s="7"/>
      <c r="C3261" s="92"/>
      <c r="D3261" s="91"/>
      <c r="E3261" s="92"/>
      <c r="F3261" s="87"/>
      <c r="G3261" s="9"/>
    </row>
    <row r="3262" spans="2:7" s="3" customFormat="1" x14ac:dyDescent="0.45">
      <c r="B3262" s="7"/>
      <c r="C3262" s="92"/>
      <c r="D3262" s="91"/>
      <c r="E3262" s="92"/>
      <c r="F3262" s="87"/>
      <c r="G3262" s="9"/>
    </row>
    <row r="3263" spans="2:7" s="3" customFormat="1" x14ac:dyDescent="0.45">
      <c r="B3263" s="7"/>
      <c r="C3263" s="92"/>
      <c r="D3263" s="91"/>
      <c r="E3263" s="92"/>
      <c r="F3263" s="87"/>
      <c r="G3263" s="9"/>
    </row>
    <row r="3264" spans="2:7" s="3" customFormat="1" x14ac:dyDescent="0.45">
      <c r="B3264" s="7"/>
      <c r="C3264" s="92"/>
      <c r="D3264" s="91"/>
      <c r="E3264" s="92"/>
      <c r="F3264" s="87"/>
      <c r="G3264" s="9"/>
    </row>
    <row r="3265" spans="2:7" s="3" customFormat="1" x14ac:dyDescent="0.45">
      <c r="B3265" s="7"/>
      <c r="C3265" s="92"/>
      <c r="D3265" s="91"/>
      <c r="E3265" s="92"/>
      <c r="F3265" s="87"/>
      <c r="G3265" s="9"/>
    </row>
    <row r="3266" spans="2:7" s="3" customFormat="1" x14ac:dyDescent="0.45">
      <c r="B3266" s="7"/>
      <c r="C3266" s="92"/>
      <c r="D3266" s="91"/>
      <c r="E3266" s="92"/>
      <c r="F3266" s="87"/>
      <c r="G3266" s="9"/>
    </row>
    <row r="3267" spans="2:7" s="3" customFormat="1" x14ac:dyDescent="0.45">
      <c r="B3267" s="7"/>
      <c r="C3267" s="92"/>
      <c r="D3267" s="91"/>
      <c r="E3267" s="92"/>
      <c r="F3267" s="87"/>
      <c r="G3267" s="9"/>
    </row>
    <row r="3268" spans="2:7" s="3" customFormat="1" x14ac:dyDescent="0.45">
      <c r="B3268" s="7"/>
      <c r="C3268" s="92"/>
      <c r="D3268" s="91"/>
      <c r="E3268" s="92"/>
      <c r="F3268" s="87"/>
      <c r="G3268" s="9"/>
    </row>
    <row r="3269" spans="2:7" s="3" customFormat="1" x14ac:dyDescent="0.45">
      <c r="B3269" s="7"/>
      <c r="C3269" s="92"/>
      <c r="D3269" s="91"/>
      <c r="E3269" s="92"/>
      <c r="F3269" s="87"/>
      <c r="G3269" s="9"/>
    </row>
    <row r="3270" spans="2:7" s="3" customFormat="1" x14ac:dyDescent="0.45">
      <c r="B3270" s="7"/>
      <c r="C3270" s="92"/>
      <c r="D3270" s="91"/>
      <c r="E3270" s="92"/>
      <c r="F3270" s="87"/>
      <c r="G3270" s="9"/>
    </row>
    <row r="3271" spans="2:7" s="3" customFormat="1" x14ac:dyDescent="0.45">
      <c r="B3271" s="7"/>
      <c r="C3271" s="92"/>
      <c r="D3271" s="91"/>
      <c r="E3271" s="92"/>
      <c r="F3271" s="87"/>
      <c r="G3271" s="9"/>
    </row>
    <row r="3272" spans="2:7" s="3" customFormat="1" x14ac:dyDescent="0.45">
      <c r="B3272" s="7"/>
      <c r="C3272" s="92"/>
      <c r="D3272" s="91"/>
      <c r="E3272" s="92"/>
      <c r="F3272" s="87"/>
      <c r="G3272" s="9"/>
    </row>
    <row r="3273" spans="2:7" s="3" customFormat="1" x14ac:dyDescent="0.45">
      <c r="B3273" s="7"/>
      <c r="C3273" s="92"/>
      <c r="D3273" s="91"/>
      <c r="E3273" s="92"/>
      <c r="F3273" s="87"/>
      <c r="G3273" s="9"/>
    </row>
    <row r="3274" spans="2:7" s="3" customFormat="1" x14ac:dyDescent="0.45">
      <c r="B3274" s="7"/>
      <c r="C3274" s="92"/>
      <c r="D3274" s="91"/>
      <c r="E3274" s="92"/>
      <c r="F3274" s="87"/>
      <c r="G3274" s="9"/>
    </row>
    <row r="3275" spans="2:7" s="3" customFormat="1" x14ac:dyDescent="0.45">
      <c r="B3275" s="7"/>
      <c r="C3275" s="92"/>
      <c r="D3275" s="91"/>
      <c r="E3275" s="92"/>
      <c r="F3275" s="87"/>
      <c r="G3275" s="9"/>
    </row>
    <row r="3276" spans="2:7" s="3" customFormat="1" x14ac:dyDescent="0.45">
      <c r="B3276" s="7"/>
      <c r="C3276" s="92"/>
      <c r="D3276" s="91"/>
      <c r="E3276" s="92"/>
      <c r="F3276" s="87"/>
      <c r="G3276" s="9"/>
    </row>
    <row r="3277" spans="2:7" s="3" customFormat="1" x14ac:dyDescent="0.45">
      <c r="B3277" s="7"/>
      <c r="C3277" s="92"/>
      <c r="D3277" s="91"/>
      <c r="E3277" s="92"/>
      <c r="F3277" s="87"/>
      <c r="G3277" s="9"/>
    </row>
    <row r="3278" spans="2:7" s="3" customFormat="1" x14ac:dyDescent="0.45">
      <c r="B3278" s="7"/>
      <c r="C3278" s="92"/>
      <c r="D3278" s="91"/>
      <c r="E3278" s="92"/>
      <c r="F3278" s="87"/>
      <c r="G3278" s="9"/>
    </row>
    <row r="3279" spans="2:7" s="3" customFormat="1" x14ac:dyDescent="0.45">
      <c r="B3279" s="7"/>
      <c r="C3279" s="92"/>
      <c r="D3279" s="91"/>
      <c r="E3279" s="92"/>
      <c r="F3279" s="87"/>
      <c r="G3279" s="9"/>
    </row>
    <row r="3280" spans="2:7" s="3" customFormat="1" x14ac:dyDescent="0.45">
      <c r="B3280" s="7"/>
      <c r="C3280" s="92"/>
      <c r="D3280" s="91"/>
      <c r="E3280" s="92"/>
      <c r="F3280" s="87"/>
      <c r="G3280" s="9"/>
    </row>
    <row r="3281" spans="2:7" s="3" customFormat="1" x14ac:dyDescent="0.45">
      <c r="B3281" s="7"/>
      <c r="C3281" s="92"/>
      <c r="D3281" s="91"/>
      <c r="E3281" s="92"/>
      <c r="F3281" s="87"/>
      <c r="G3281" s="9"/>
    </row>
    <row r="3282" spans="2:7" s="3" customFormat="1" x14ac:dyDescent="0.45">
      <c r="B3282" s="7"/>
      <c r="C3282" s="92"/>
      <c r="D3282" s="91"/>
      <c r="E3282" s="92"/>
      <c r="F3282" s="87"/>
      <c r="G3282" s="9"/>
    </row>
    <row r="3283" spans="2:7" s="3" customFormat="1" x14ac:dyDescent="0.45">
      <c r="B3283" s="7"/>
      <c r="C3283" s="92"/>
      <c r="D3283" s="91"/>
      <c r="E3283" s="92"/>
      <c r="F3283" s="87"/>
      <c r="G3283" s="9"/>
    </row>
    <row r="3284" spans="2:7" s="3" customFormat="1" x14ac:dyDescent="0.45">
      <c r="B3284" s="7"/>
      <c r="C3284" s="92"/>
      <c r="D3284" s="91"/>
      <c r="E3284" s="92"/>
      <c r="F3284" s="87"/>
      <c r="G3284" s="9"/>
    </row>
    <row r="3285" spans="2:7" s="3" customFormat="1" x14ac:dyDescent="0.45">
      <c r="B3285" s="7"/>
      <c r="C3285" s="92"/>
      <c r="D3285" s="91"/>
      <c r="E3285" s="92"/>
      <c r="F3285" s="87"/>
      <c r="G3285" s="9"/>
    </row>
    <row r="3286" spans="2:7" s="3" customFormat="1" x14ac:dyDescent="0.45">
      <c r="B3286" s="7"/>
      <c r="C3286" s="92"/>
      <c r="D3286" s="91"/>
      <c r="E3286" s="92"/>
      <c r="F3286" s="87"/>
      <c r="G3286" s="9"/>
    </row>
    <row r="3287" spans="2:7" s="3" customFormat="1" x14ac:dyDescent="0.45">
      <c r="B3287" s="7"/>
      <c r="C3287" s="92"/>
      <c r="D3287" s="91"/>
      <c r="E3287" s="92"/>
      <c r="F3287" s="87"/>
      <c r="G3287" s="9"/>
    </row>
    <row r="3288" spans="2:7" s="3" customFormat="1" x14ac:dyDescent="0.45">
      <c r="B3288" s="7"/>
      <c r="C3288" s="92"/>
      <c r="D3288" s="91"/>
      <c r="E3288" s="92"/>
      <c r="F3288" s="87"/>
      <c r="G3288" s="9"/>
    </row>
    <row r="3289" spans="2:7" s="3" customFormat="1" x14ac:dyDescent="0.45">
      <c r="B3289" s="7"/>
      <c r="C3289" s="92"/>
      <c r="D3289" s="91"/>
      <c r="E3289" s="92"/>
      <c r="F3289" s="87"/>
      <c r="G3289" s="9"/>
    </row>
    <row r="3290" spans="2:7" s="3" customFormat="1" x14ac:dyDescent="0.45">
      <c r="B3290" s="7"/>
      <c r="C3290" s="92"/>
      <c r="D3290" s="91"/>
      <c r="E3290" s="92"/>
      <c r="F3290" s="87"/>
      <c r="G3290" s="9"/>
    </row>
    <row r="3291" spans="2:7" s="3" customFormat="1" x14ac:dyDescent="0.45">
      <c r="B3291" s="7"/>
      <c r="C3291" s="92"/>
      <c r="D3291" s="91"/>
      <c r="E3291" s="92"/>
      <c r="F3291" s="87"/>
      <c r="G3291" s="9"/>
    </row>
    <row r="3292" spans="2:7" s="3" customFormat="1" x14ac:dyDescent="0.45">
      <c r="B3292" s="7"/>
      <c r="C3292" s="92"/>
      <c r="D3292" s="91"/>
      <c r="E3292" s="92"/>
      <c r="F3292" s="87"/>
      <c r="G3292" s="9"/>
    </row>
    <row r="3293" spans="2:7" s="3" customFormat="1" x14ac:dyDescent="0.45">
      <c r="B3293" s="7"/>
      <c r="C3293" s="92"/>
      <c r="D3293" s="91"/>
      <c r="E3293" s="92"/>
      <c r="F3293" s="87"/>
      <c r="G3293" s="9"/>
    </row>
    <row r="3294" spans="2:7" s="3" customFormat="1" x14ac:dyDescent="0.45">
      <c r="B3294" s="7"/>
      <c r="C3294" s="92"/>
      <c r="D3294" s="91"/>
      <c r="E3294" s="92"/>
      <c r="F3294" s="87"/>
      <c r="G3294" s="9"/>
    </row>
    <row r="3295" spans="2:7" s="3" customFormat="1" x14ac:dyDescent="0.45">
      <c r="B3295" s="7"/>
      <c r="C3295" s="92"/>
      <c r="D3295" s="91"/>
      <c r="E3295" s="92"/>
      <c r="F3295" s="87"/>
      <c r="G3295" s="9"/>
    </row>
    <row r="3296" spans="2:7" s="3" customFormat="1" x14ac:dyDescent="0.45">
      <c r="B3296" s="7"/>
      <c r="C3296" s="92"/>
      <c r="D3296" s="91"/>
      <c r="E3296" s="92"/>
      <c r="F3296" s="87"/>
      <c r="G3296" s="9"/>
    </row>
    <row r="3297" spans="2:7" s="3" customFormat="1" x14ac:dyDescent="0.45">
      <c r="B3297" s="7"/>
      <c r="C3297" s="92"/>
      <c r="D3297" s="91"/>
      <c r="E3297" s="92"/>
      <c r="F3297" s="87"/>
      <c r="G3297" s="9"/>
    </row>
    <row r="3298" spans="2:7" s="3" customFormat="1" x14ac:dyDescent="0.45">
      <c r="B3298" s="7"/>
      <c r="C3298" s="92"/>
      <c r="D3298" s="91"/>
      <c r="E3298" s="92"/>
      <c r="F3298" s="87"/>
      <c r="G3298" s="9"/>
    </row>
    <row r="3299" spans="2:7" s="3" customFormat="1" x14ac:dyDescent="0.45">
      <c r="B3299" s="7"/>
      <c r="C3299" s="92"/>
      <c r="D3299" s="91"/>
      <c r="E3299" s="92"/>
      <c r="F3299" s="87"/>
      <c r="G3299" s="9"/>
    </row>
    <row r="3300" spans="2:7" s="3" customFormat="1" x14ac:dyDescent="0.45">
      <c r="B3300" s="7"/>
      <c r="C3300" s="92"/>
      <c r="D3300" s="91"/>
      <c r="E3300" s="92"/>
      <c r="F3300" s="87"/>
      <c r="G3300" s="9"/>
    </row>
    <row r="3301" spans="2:7" s="3" customFormat="1" x14ac:dyDescent="0.45">
      <c r="B3301" s="7"/>
      <c r="C3301" s="92"/>
      <c r="D3301" s="91"/>
      <c r="E3301" s="92"/>
      <c r="F3301" s="87"/>
      <c r="G3301" s="9"/>
    </row>
    <row r="3302" spans="2:7" s="3" customFormat="1" x14ac:dyDescent="0.45">
      <c r="B3302" s="7"/>
      <c r="C3302" s="92"/>
      <c r="D3302" s="91"/>
      <c r="E3302" s="92"/>
      <c r="F3302" s="87"/>
      <c r="G3302" s="9"/>
    </row>
    <row r="3303" spans="2:7" s="3" customFormat="1" x14ac:dyDescent="0.45">
      <c r="B3303" s="7"/>
      <c r="C3303" s="92"/>
      <c r="D3303" s="91"/>
      <c r="E3303" s="92"/>
      <c r="F3303" s="87"/>
      <c r="G3303" s="9"/>
    </row>
    <row r="3304" spans="2:7" s="3" customFormat="1" x14ac:dyDescent="0.45">
      <c r="B3304" s="7"/>
      <c r="C3304" s="92"/>
      <c r="D3304" s="91"/>
      <c r="E3304" s="92"/>
      <c r="F3304" s="87"/>
      <c r="G3304" s="9"/>
    </row>
    <row r="3305" spans="2:7" s="3" customFormat="1" x14ac:dyDescent="0.45">
      <c r="B3305" s="7"/>
      <c r="C3305" s="92"/>
      <c r="D3305" s="91"/>
      <c r="E3305" s="92"/>
      <c r="F3305" s="87"/>
      <c r="G3305" s="9"/>
    </row>
    <row r="3306" spans="2:7" s="3" customFormat="1" x14ac:dyDescent="0.45">
      <c r="B3306" s="7"/>
      <c r="C3306" s="92"/>
      <c r="D3306" s="91"/>
      <c r="E3306" s="92"/>
      <c r="F3306" s="87"/>
      <c r="G3306" s="9"/>
    </row>
    <row r="3307" spans="2:7" s="3" customFormat="1" x14ac:dyDescent="0.45">
      <c r="B3307" s="7"/>
      <c r="C3307" s="92"/>
      <c r="D3307" s="91"/>
      <c r="E3307" s="92"/>
      <c r="F3307" s="87"/>
      <c r="G3307" s="9"/>
    </row>
    <row r="3308" spans="2:7" s="3" customFormat="1" x14ac:dyDescent="0.45">
      <c r="B3308" s="7"/>
      <c r="C3308" s="92"/>
      <c r="D3308" s="91"/>
      <c r="E3308" s="92"/>
      <c r="F3308" s="87"/>
      <c r="G3308" s="9"/>
    </row>
    <row r="3309" spans="2:7" s="3" customFormat="1" x14ac:dyDescent="0.45">
      <c r="B3309" s="7"/>
      <c r="C3309" s="92"/>
      <c r="D3309" s="91"/>
      <c r="E3309" s="92"/>
      <c r="F3309" s="87"/>
      <c r="G3309" s="9"/>
    </row>
    <row r="3310" spans="2:7" s="3" customFormat="1" x14ac:dyDescent="0.45">
      <c r="B3310" s="7"/>
      <c r="C3310" s="92"/>
      <c r="D3310" s="91"/>
      <c r="E3310" s="92"/>
      <c r="F3310" s="87"/>
      <c r="G3310" s="9"/>
    </row>
    <row r="3311" spans="2:7" s="3" customFormat="1" x14ac:dyDescent="0.45">
      <c r="B3311" s="7"/>
      <c r="C3311" s="92"/>
      <c r="D3311" s="91"/>
      <c r="E3311" s="92"/>
      <c r="F3311" s="87"/>
      <c r="G3311" s="9"/>
    </row>
    <row r="3312" spans="2:7" s="3" customFormat="1" x14ac:dyDescent="0.45">
      <c r="B3312" s="7"/>
      <c r="C3312" s="92"/>
      <c r="D3312" s="91"/>
      <c r="E3312" s="92"/>
      <c r="F3312" s="87"/>
      <c r="G3312" s="9"/>
    </row>
    <row r="3313" spans="2:7" s="3" customFormat="1" x14ac:dyDescent="0.45">
      <c r="B3313" s="7"/>
      <c r="C3313" s="92"/>
      <c r="D3313" s="91"/>
      <c r="E3313" s="92"/>
      <c r="F3313" s="87"/>
      <c r="G3313" s="9"/>
    </row>
    <row r="3314" spans="2:7" s="3" customFormat="1" x14ac:dyDescent="0.45">
      <c r="B3314" s="7"/>
      <c r="C3314" s="92"/>
      <c r="D3314" s="91"/>
      <c r="E3314" s="92"/>
      <c r="F3314" s="87"/>
      <c r="G3314" s="9"/>
    </row>
    <row r="3315" spans="2:7" s="3" customFormat="1" x14ac:dyDescent="0.45">
      <c r="B3315" s="7"/>
      <c r="C3315" s="92"/>
      <c r="D3315" s="91"/>
      <c r="E3315" s="92"/>
      <c r="F3315" s="87"/>
      <c r="G3315" s="9"/>
    </row>
    <row r="3316" spans="2:7" s="3" customFormat="1" x14ac:dyDescent="0.45">
      <c r="B3316" s="7"/>
      <c r="C3316" s="92"/>
      <c r="D3316" s="91"/>
      <c r="E3316" s="92"/>
      <c r="F3316" s="87"/>
      <c r="G3316" s="9"/>
    </row>
    <row r="3317" spans="2:7" s="3" customFormat="1" x14ac:dyDescent="0.45">
      <c r="B3317" s="7"/>
      <c r="C3317" s="92"/>
      <c r="D3317" s="91"/>
      <c r="E3317" s="92"/>
      <c r="F3317" s="87"/>
      <c r="G3317" s="9"/>
    </row>
    <row r="3318" spans="2:7" s="3" customFormat="1" x14ac:dyDescent="0.45">
      <c r="B3318" s="7"/>
      <c r="C3318" s="92"/>
      <c r="D3318" s="91"/>
      <c r="E3318" s="92"/>
      <c r="F3318" s="87"/>
      <c r="G3318" s="9"/>
    </row>
    <row r="3319" spans="2:7" s="3" customFormat="1" x14ac:dyDescent="0.45">
      <c r="B3319" s="7"/>
      <c r="C3319" s="92"/>
      <c r="D3319" s="91"/>
      <c r="E3319" s="92"/>
      <c r="F3319" s="87"/>
      <c r="G3319" s="9"/>
    </row>
    <row r="3320" spans="2:7" s="3" customFormat="1" x14ac:dyDescent="0.45">
      <c r="B3320" s="7"/>
      <c r="C3320" s="92"/>
      <c r="D3320" s="91"/>
      <c r="E3320" s="92"/>
      <c r="F3320" s="87"/>
      <c r="G3320" s="9"/>
    </row>
    <row r="3321" spans="2:7" s="3" customFormat="1" x14ac:dyDescent="0.45">
      <c r="B3321" s="7"/>
      <c r="C3321" s="92"/>
      <c r="D3321" s="91"/>
      <c r="E3321" s="92"/>
      <c r="F3321" s="87"/>
      <c r="G3321" s="9"/>
    </row>
    <row r="3322" spans="2:7" s="3" customFormat="1" x14ac:dyDescent="0.45">
      <c r="B3322" s="7"/>
      <c r="C3322" s="92"/>
      <c r="D3322" s="91"/>
      <c r="E3322" s="92"/>
      <c r="F3322" s="87"/>
      <c r="G3322" s="9"/>
    </row>
    <row r="3323" spans="2:7" s="3" customFormat="1" x14ac:dyDescent="0.45">
      <c r="B3323" s="7"/>
      <c r="C3323" s="92"/>
      <c r="D3323" s="91"/>
      <c r="E3323" s="92"/>
      <c r="F3323" s="87"/>
      <c r="G3323" s="9"/>
    </row>
    <row r="3324" spans="2:7" s="3" customFormat="1" x14ac:dyDescent="0.45">
      <c r="B3324" s="7"/>
      <c r="C3324" s="92"/>
      <c r="D3324" s="91"/>
      <c r="E3324" s="92"/>
      <c r="F3324" s="87"/>
      <c r="G3324" s="9"/>
    </row>
    <row r="3325" spans="2:7" s="3" customFormat="1" x14ac:dyDescent="0.45">
      <c r="B3325" s="7"/>
      <c r="C3325" s="92"/>
      <c r="D3325" s="91"/>
      <c r="E3325" s="92"/>
      <c r="F3325" s="87"/>
      <c r="G3325" s="9"/>
    </row>
    <row r="3326" spans="2:7" s="3" customFormat="1" x14ac:dyDescent="0.45">
      <c r="B3326" s="7"/>
      <c r="C3326" s="92"/>
      <c r="D3326" s="91"/>
      <c r="E3326" s="92"/>
      <c r="F3326" s="87"/>
      <c r="G3326" s="9"/>
    </row>
    <row r="3327" spans="2:7" s="3" customFormat="1" x14ac:dyDescent="0.45">
      <c r="B3327" s="7"/>
      <c r="C3327" s="92"/>
      <c r="D3327" s="91"/>
      <c r="E3327" s="92"/>
      <c r="F3327" s="87"/>
      <c r="G3327" s="9"/>
    </row>
    <row r="3328" spans="2:7" s="3" customFormat="1" x14ac:dyDescent="0.45">
      <c r="B3328" s="7"/>
      <c r="C3328" s="92"/>
      <c r="D3328" s="91"/>
      <c r="E3328" s="92"/>
      <c r="F3328" s="87"/>
      <c r="G3328" s="9"/>
    </row>
    <row r="3329" spans="2:7" s="3" customFormat="1" x14ac:dyDescent="0.45">
      <c r="B3329" s="7"/>
      <c r="C3329" s="92"/>
      <c r="D3329" s="91"/>
      <c r="E3329" s="92"/>
      <c r="F3329" s="87"/>
      <c r="G3329" s="9"/>
    </row>
    <row r="3330" spans="2:7" s="3" customFormat="1" x14ac:dyDescent="0.45">
      <c r="B3330" s="7"/>
      <c r="C3330" s="92"/>
      <c r="D3330" s="91"/>
      <c r="E3330" s="92"/>
      <c r="F3330" s="87"/>
      <c r="G3330" s="9"/>
    </row>
    <row r="3331" spans="2:7" s="3" customFormat="1" x14ac:dyDescent="0.45">
      <c r="B3331" s="7"/>
      <c r="C3331" s="92"/>
      <c r="D3331" s="91"/>
      <c r="E3331" s="92"/>
      <c r="F3331" s="87"/>
      <c r="G3331" s="9"/>
    </row>
    <row r="3332" spans="2:7" s="3" customFormat="1" x14ac:dyDescent="0.45">
      <c r="B3332" s="7"/>
      <c r="C3332" s="92"/>
      <c r="D3332" s="91"/>
      <c r="E3332" s="92"/>
      <c r="F3332" s="87"/>
      <c r="G3332" s="9"/>
    </row>
    <row r="3333" spans="2:7" s="3" customFormat="1" x14ac:dyDescent="0.45">
      <c r="B3333" s="7"/>
      <c r="C3333" s="92"/>
      <c r="D3333" s="91"/>
      <c r="E3333" s="92"/>
      <c r="F3333" s="87"/>
      <c r="G3333" s="9"/>
    </row>
    <row r="3334" spans="2:7" s="3" customFormat="1" x14ac:dyDescent="0.45">
      <c r="B3334" s="7"/>
      <c r="C3334" s="92"/>
      <c r="D3334" s="91"/>
      <c r="E3334" s="92"/>
      <c r="F3334" s="87"/>
      <c r="G3334" s="9"/>
    </row>
    <row r="3335" spans="2:7" s="3" customFormat="1" x14ac:dyDescent="0.45">
      <c r="B3335" s="7"/>
      <c r="C3335" s="92"/>
      <c r="D3335" s="91"/>
      <c r="E3335" s="92"/>
      <c r="F3335" s="87"/>
      <c r="G3335" s="9"/>
    </row>
    <row r="3336" spans="2:7" s="3" customFormat="1" x14ac:dyDescent="0.45">
      <c r="B3336" s="7"/>
      <c r="C3336" s="92"/>
      <c r="D3336" s="91"/>
      <c r="E3336" s="92"/>
      <c r="F3336" s="87"/>
      <c r="G3336" s="9"/>
    </row>
    <row r="3337" spans="2:7" s="3" customFormat="1" x14ac:dyDescent="0.45">
      <c r="B3337" s="7"/>
      <c r="C3337" s="92"/>
      <c r="D3337" s="91"/>
      <c r="E3337" s="92"/>
      <c r="F3337" s="87"/>
      <c r="G3337" s="9"/>
    </row>
    <row r="3338" spans="2:7" s="3" customFormat="1" x14ac:dyDescent="0.45">
      <c r="B3338" s="7"/>
      <c r="C3338" s="92"/>
      <c r="D3338" s="91"/>
      <c r="E3338" s="92"/>
      <c r="F3338" s="87"/>
      <c r="G3338" s="9"/>
    </row>
    <row r="3339" spans="2:7" s="3" customFormat="1" x14ac:dyDescent="0.45">
      <c r="B3339" s="7"/>
      <c r="C3339" s="92"/>
      <c r="D3339" s="91"/>
      <c r="E3339" s="92"/>
      <c r="F3339" s="87"/>
      <c r="G3339" s="9"/>
    </row>
    <row r="3340" spans="2:7" s="3" customFormat="1" x14ac:dyDescent="0.45">
      <c r="B3340" s="7"/>
      <c r="C3340" s="92"/>
      <c r="D3340" s="91"/>
      <c r="E3340" s="92"/>
      <c r="F3340" s="87"/>
      <c r="G3340" s="9"/>
    </row>
    <row r="3341" spans="2:7" s="3" customFormat="1" x14ac:dyDescent="0.45">
      <c r="B3341" s="7"/>
      <c r="C3341" s="92"/>
      <c r="D3341" s="91"/>
      <c r="E3341" s="92"/>
      <c r="F3341" s="87"/>
      <c r="G3341" s="9"/>
    </row>
    <row r="3342" spans="2:7" s="3" customFormat="1" x14ac:dyDescent="0.45">
      <c r="B3342" s="7"/>
      <c r="C3342" s="92"/>
      <c r="D3342" s="91"/>
      <c r="E3342" s="92"/>
      <c r="F3342" s="87"/>
      <c r="G3342" s="9"/>
    </row>
    <row r="3343" spans="2:7" s="3" customFormat="1" x14ac:dyDescent="0.45">
      <c r="B3343" s="7"/>
      <c r="C3343" s="92"/>
      <c r="D3343" s="91"/>
      <c r="E3343" s="92"/>
      <c r="F3343" s="87"/>
      <c r="G3343" s="9"/>
    </row>
    <row r="3344" spans="2:7" s="3" customFormat="1" x14ac:dyDescent="0.45">
      <c r="B3344" s="7"/>
      <c r="C3344" s="92"/>
      <c r="D3344" s="91"/>
      <c r="E3344" s="92"/>
      <c r="F3344" s="87"/>
      <c r="G3344" s="9"/>
    </row>
    <row r="3345" spans="2:7" s="3" customFormat="1" x14ac:dyDescent="0.45">
      <c r="B3345" s="7"/>
      <c r="C3345" s="92"/>
      <c r="D3345" s="91"/>
      <c r="E3345" s="92"/>
      <c r="F3345" s="87"/>
      <c r="G3345" s="9"/>
    </row>
    <row r="3346" spans="2:7" s="3" customFormat="1" x14ac:dyDescent="0.45">
      <c r="B3346" s="7"/>
      <c r="C3346" s="92"/>
      <c r="D3346" s="91"/>
      <c r="E3346" s="92"/>
      <c r="F3346" s="87"/>
      <c r="G3346" s="9"/>
    </row>
    <row r="3347" spans="2:7" s="3" customFormat="1" x14ac:dyDescent="0.45">
      <c r="B3347" s="7"/>
      <c r="C3347" s="92"/>
      <c r="D3347" s="91"/>
      <c r="E3347" s="92"/>
      <c r="F3347" s="87"/>
      <c r="G3347" s="9"/>
    </row>
    <row r="3348" spans="2:7" s="3" customFormat="1" x14ac:dyDescent="0.45">
      <c r="B3348" s="7"/>
      <c r="C3348" s="92"/>
      <c r="D3348" s="91"/>
      <c r="E3348" s="92"/>
      <c r="F3348" s="87"/>
      <c r="G3348" s="9"/>
    </row>
    <row r="3349" spans="2:7" s="3" customFormat="1" x14ac:dyDescent="0.45">
      <c r="B3349" s="7"/>
      <c r="C3349" s="92"/>
      <c r="D3349" s="91"/>
      <c r="E3349" s="92"/>
      <c r="F3349" s="87"/>
      <c r="G3349" s="9"/>
    </row>
    <row r="3350" spans="2:7" s="3" customFormat="1" x14ac:dyDescent="0.45">
      <c r="B3350" s="7"/>
      <c r="C3350" s="92"/>
      <c r="D3350" s="91"/>
      <c r="E3350" s="92"/>
      <c r="F3350" s="87"/>
      <c r="G3350" s="9"/>
    </row>
    <row r="3351" spans="2:7" s="3" customFormat="1" x14ac:dyDescent="0.45">
      <c r="B3351" s="7"/>
      <c r="C3351" s="92"/>
      <c r="D3351" s="91"/>
      <c r="E3351" s="92"/>
      <c r="F3351" s="87"/>
      <c r="G3351" s="9"/>
    </row>
    <row r="3352" spans="2:7" s="3" customFormat="1" x14ac:dyDescent="0.45">
      <c r="B3352" s="7"/>
      <c r="C3352" s="92"/>
      <c r="D3352" s="91"/>
      <c r="E3352" s="92"/>
      <c r="F3352" s="87"/>
      <c r="G3352" s="9"/>
    </row>
    <row r="3353" spans="2:7" s="3" customFormat="1" x14ac:dyDescent="0.45">
      <c r="B3353" s="7"/>
      <c r="C3353" s="92"/>
      <c r="D3353" s="91"/>
      <c r="E3353" s="92"/>
      <c r="F3353" s="87"/>
      <c r="G3353" s="9"/>
    </row>
    <row r="3354" spans="2:7" s="3" customFormat="1" x14ac:dyDescent="0.45">
      <c r="B3354" s="7"/>
      <c r="C3354" s="92"/>
      <c r="D3354" s="91"/>
      <c r="E3354" s="92"/>
      <c r="F3354" s="87"/>
      <c r="G3354" s="9"/>
    </row>
    <row r="3355" spans="2:7" s="3" customFormat="1" x14ac:dyDescent="0.45">
      <c r="B3355" s="7"/>
      <c r="C3355" s="92"/>
      <c r="D3355" s="91"/>
      <c r="E3355" s="92"/>
      <c r="F3355" s="87"/>
      <c r="G3355" s="9"/>
    </row>
    <row r="3356" spans="2:7" s="3" customFormat="1" x14ac:dyDescent="0.45">
      <c r="B3356" s="7"/>
      <c r="C3356" s="92"/>
      <c r="D3356" s="91"/>
      <c r="E3356" s="92"/>
      <c r="F3356" s="87"/>
      <c r="G3356" s="9"/>
    </row>
    <row r="3357" spans="2:7" s="3" customFormat="1" x14ac:dyDescent="0.45">
      <c r="B3357" s="7"/>
      <c r="C3357" s="92"/>
      <c r="D3357" s="91"/>
      <c r="E3357" s="92"/>
      <c r="F3357" s="87"/>
      <c r="G3357" s="9"/>
    </row>
    <row r="3358" spans="2:7" s="3" customFormat="1" x14ac:dyDescent="0.45">
      <c r="B3358" s="7"/>
      <c r="C3358" s="92"/>
      <c r="D3358" s="91"/>
      <c r="E3358" s="92"/>
      <c r="F3358" s="87"/>
      <c r="G3358" s="9"/>
    </row>
    <row r="3359" spans="2:7" s="3" customFormat="1" x14ac:dyDescent="0.45">
      <c r="B3359" s="7"/>
      <c r="C3359" s="92"/>
      <c r="D3359" s="91"/>
      <c r="E3359" s="92"/>
      <c r="F3359" s="87"/>
      <c r="G3359" s="9"/>
    </row>
    <row r="3360" spans="2:7" s="3" customFormat="1" x14ac:dyDescent="0.45">
      <c r="B3360" s="7"/>
      <c r="C3360" s="92"/>
      <c r="D3360" s="91"/>
      <c r="E3360" s="92"/>
      <c r="F3360" s="87"/>
      <c r="G3360" s="9"/>
    </row>
    <row r="3361" spans="2:7" s="3" customFormat="1" x14ac:dyDescent="0.45">
      <c r="B3361" s="7"/>
      <c r="C3361" s="92"/>
      <c r="D3361" s="91"/>
      <c r="E3361" s="92"/>
      <c r="F3361" s="87"/>
      <c r="G3361" s="9"/>
    </row>
    <row r="3362" spans="2:7" s="3" customFormat="1" x14ac:dyDescent="0.45">
      <c r="B3362" s="7"/>
      <c r="C3362" s="92"/>
      <c r="D3362" s="91"/>
      <c r="E3362" s="92"/>
      <c r="F3362" s="87"/>
      <c r="G3362" s="9"/>
    </row>
    <row r="3363" spans="2:7" s="3" customFormat="1" x14ac:dyDescent="0.45">
      <c r="B3363" s="7"/>
      <c r="C3363" s="92"/>
      <c r="D3363" s="91"/>
      <c r="E3363" s="92"/>
      <c r="F3363" s="87"/>
      <c r="G3363" s="9"/>
    </row>
    <row r="3364" spans="2:7" s="3" customFormat="1" x14ac:dyDescent="0.45">
      <c r="B3364" s="7"/>
      <c r="C3364" s="92"/>
      <c r="D3364" s="91"/>
      <c r="E3364" s="92"/>
      <c r="F3364" s="87"/>
      <c r="G3364" s="9"/>
    </row>
    <row r="3365" spans="2:7" s="3" customFormat="1" x14ac:dyDescent="0.45">
      <c r="B3365" s="7"/>
      <c r="C3365" s="92"/>
      <c r="D3365" s="91"/>
      <c r="E3365" s="92"/>
      <c r="F3365" s="87"/>
      <c r="G3365" s="9"/>
    </row>
    <row r="3366" spans="2:7" s="3" customFormat="1" x14ac:dyDescent="0.45">
      <c r="B3366" s="7"/>
      <c r="C3366" s="92"/>
      <c r="D3366" s="91"/>
      <c r="E3366" s="92"/>
      <c r="F3366" s="87"/>
      <c r="G3366" s="9"/>
    </row>
    <row r="3367" spans="2:7" s="3" customFormat="1" x14ac:dyDescent="0.45">
      <c r="B3367" s="7"/>
      <c r="C3367" s="92"/>
      <c r="D3367" s="91"/>
      <c r="E3367" s="92"/>
      <c r="F3367" s="87"/>
      <c r="G3367" s="9"/>
    </row>
    <row r="3368" spans="2:7" s="3" customFormat="1" x14ac:dyDescent="0.45">
      <c r="B3368" s="7"/>
      <c r="C3368" s="92"/>
      <c r="D3368" s="91"/>
      <c r="E3368" s="92"/>
      <c r="F3368" s="87"/>
      <c r="G3368" s="9"/>
    </row>
    <row r="3369" spans="2:7" s="3" customFormat="1" x14ac:dyDescent="0.45">
      <c r="B3369" s="7"/>
      <c r="C3369" s="92"/>
      <c r="D3369" s="91"/>
      <c r="E3369" s="92"/>
      <c r="F3369" s="87"/>
      <c r="G3369" s="9"/>
    </row>
    <row r="3370" spans="2:7" s="3" customFormat="1" x14ac:dyDescent="0.45">
      <c r="B3370" s="7"/>
      <c r="C3370" s="92"/>
      <c r="D3370" s="91"/>
      <c r="E3370" s="92"/>
      <c r="F3370" s="87"/>
      <c r="G3370" s="9"/>
    </row>
    <row r="3371" spans="2:7" s="3" customFormat="1" x14ac:dyDescent="0.45">
      <c r="B3371" s="7"/>
      <c r="C3371" s="92"/>
      <c r="D3371" s="91"/>
      <c r="E3371" s="92"/>
      <c r="F3371" s="87"/>
      <c r="G3371" s="9"/>
    </row>
    <row r="3372" spans="2:7" s="3" customFormat="1" x14ac:dyDescent="0.45">
      <c r="B3372" s="7"/>
      <c r="C3372" s="92"/>
      <c r="D3372" s="91"/>
      <c r="E3372" s="92"/>
      <c r="F3372" s="87"/>
      <c r="G3372" s="9"/>
    </row>
    <row r="3373" spans="2:7" s="3" customFormat="1" x14ac:dyDescent="0.45">
      <c r="B3373" s="7"/>
      <c r="C3373" s="92"/>
      <c r="D3373" s="91"/>
      <c r="E3373" s="92"/>
      <c r="F3373" s="87"/>
      <c r="G3373" s="9"/>
    </row>
    <row r="3374" spans="2:7" s="3" customFormat="1" x14ac:dyDescent="0.45">
      <c r="B3374" s="7"/>
      <c r="C3374" s="92"/>
      <c r="D3374" s="91"/>
      <c r="E3374" s="92"/>
      <c r="F3374" s="87"/>
      <c r="G3374" s="9"/>
    </row>
    <row r="3375" spans="2:7" s="3" customFormat="1" x14ac:dyDescent="0.45">
      <c r="B3375" s="7"/>
      <c r="C3375" s="92"/>
      <c r="D3375" s="91"/>
      <c r="E3375" s="92"/>
      <c r="F3375" s="87"/>
      <c r="G3375" s="9"/>
    </row>
    <row r="3376" spans="2:7" s="3" customFormat="1" x14ac:dyDescent="0.45">
      <c r="B3376" s="7"/>
      <c r="C3376" s="92"/>
      <c r="D3376" s="91"/>
      <c r="E3376" s="92"/>
      <c r="F3376" s="87"/>
      <c r="G3376" s="9"/>
    </row>
    <row r="3377" spans="2:7" s="3" customFormat="1" x14ac:dyDescent="0.45">
      <c r="B3377" s="7"/>
      <c r="C3377" s="92"/>
      <c r="D3377" s="91"/>
      <c r="E3377" s="92"/>
      <c r="F3377" s="87"/>
      <c r="G3377" s="9"/>
    </row>
    <row r="3378" spans="2:7" s="3" customFormat="1" x14ac:dyDescent="0.45">
      <c r="B3378" s="7"/>
      <c r="C3378" s="92"/>
      <c r="D3378" s="91"/>
      <c r="E3378" s="92"/>
      <c r="F3378" s="87"/>
      <c r="G3378" s="9"/>
    </row>
    <row r="3379" spans="2:7" s="3" customFormat="1" x14ac:dyDescent="0.45">
      <c r="B3379" s="7"/>
      <c r="C3379" s="92"/>
      <c r="D3379" s="91"/>
      <c r="E3379" s="92"/>
      <c r="F3379" s="87"/>
      <c r="G3379" s="9"/>
    </row>
    <row r="3380" spans="2:7" s="3" customFormat="1" x14ac:dyDescent="0.45">
      <c r="B3380" s="7"/>
      <c r="C3380" s="92"/>
      <c r="D3380" s="91"/>
      <c r="E3380" s="92"/>
      <c r="F3380" s="87"/>
      <c r="G3380" s="9"/>
    </row>
    <row r="3381" spans="2:7" s="3" customFormat="1" x14ac:dyDescent="0.45">
      <c r="B3381" s="7"/>
      <c r="C3381" s="92"/>
      <c r="D3381" s="91"/>
      <c r="E3381" s="92"/>
      <c r="F3381" s="87"/>
      <c r="G3381" s="9"/>
    </row>
    <row r="3382" spans="2:7" s="3" customFormat="1" x14ac:dyDescent="0.45">
      <c r="B3382" s="7"/>
      <c r="C3382" s="92"/>
      <c r="D3382" s="91"/>
      <c r="E3382" s="92"/>
      <c r="F3382" s="87"/>
      <c r="G3382" s="9"/>
    </row>
    <row r="3383" spans="2:7" s="3" customFormat="1" x14ac:dyDescent="0.45">
      <c r="B3383" s="7"/>
      <c r="C3383" s="92"/>
      <c r="D3383" s="91"/>
      <c r="E3383" s="92"/>
      <c r="F3383" s="87"/>
      <c r="G3383" s="9"/>
    </row>
    <row r="3384" spans="2:7" s="3" customFormat="1" x14ac:dyDescent="0.45">
      <c r="B3384" s="7"/>
      <c r="C3384" s="92"/>
      <c r="D3384" s="91"/>
      <c r="E3384" s="92"/>
      <c r="F3384" s="87"/>
      <c r="G3384" s="9"/>
    </row>
    <row r="3385" spans="2:7" s="3" customFormat="1" x14ac:dyDescent="0.45">
      <c r="B3385" s="7"/>
      <c r="C3385" s="92"/>
      <c r="D3385" s="91"/>
      <c r="E3385" s="92"/>
      <c r="F3385" s="87"/>
      <c r="G3385" s="9"/>
    </row>
    <row r="3386" spans="2:7" s="3" customFormat="1" x14ac:dyDescent="0.45">
      <c r="B3386" s="7"/>
      <c r="C3386" s="92"/>
      <c r="D3386" s="91"/>
      <c r="E3386" s="92"/>
      <c r="F3386" s="87"/>
      <c r="G3386" s="9"/>
    </row>
    <row r="3387" spans="2:7" s="3" customFormat="1" x14ac:dyDescent="0.45">
      <c r="B3387" s="7"/>
      <c r="C3387" s="92"/>
      <c r="D3387" s="91"/>
      <c r="E3387" s="92"/>
      <c r="F3387" s="87"/>
      <c r="G3387" s="9"/>
    </row>
    <row r="3388" spans="2:7" s="3" customFormat="1" x14ac:dyDescent="0.45">
      <c r="B3388" s="7"/>
      <c r="C3388" s="92"/>
      <c r="D3388" s="91"/>
      <c r="E3388" s="92"/>
      <c r="F3388" s="87"/>
      <c r="G3388" s="9"/>
    </row>
    <row r="3389" spans="2:7" s="3" customFormat="1" x14ac:dyDescent="0.45">
      <c r="B3389" s="7"/>
      <c r="C3389" s="92"/>
      <c r="D3389" s="91"/>
      <c r="E3389" s="92"/>
      <c r="F3389" s="87"/>
      <c r="G3389" s="9"/>
    </row>
    <row r="3390" spans="2:7" s="3" customFormat="1" x14ac:dyDescent="0.45">
      <c r="B3390" s="7"/>
      <c r="C3390" s="92"/>
      <c r="D3390" s="91"/>
      <c r="E3390" s="92"/>
      <c r="F3390" s="87"/>
      <c r="G3390" s="9"/>
    </row>
    <row r="3391" spans="2:7" s="3" customFormat="1" x14ac:dyDescent="0.45">
      <c r="B3391" s="7"/>
      <c r="C3391" s="92"/>
      <c r="D3391" s="91"/>
      <c r="E3391" s="92"/>
      <c r="F3391" s="87"/>
      <c r="G3391" s="9"/>
    </row>
    <row r="3392" spans="2:7" s="3" customFormat="1" x14ac:dyDescent="0.45">
      <c r="B3392" s="7"/>
      <c r="C3392" s="92"/>
      <c r="D3392" s="91"/>
      <c r="E3392" s="92"/>
      <c r="F3392" s="87"/>
      <c r="G3392" s="9"/>
    </row>
    <row r="3393" spans="2:7" s="3" customFormat="1" x14ac:dyDescent="0.45">
      <c r="B3393" s="7"/>
      <c r="C3393" s="92"/>
      <c r="D3393" s="91"/>
      <c r="E3393" s="92"/>
      <c r="F3393" s="87"/>
      <c r="G3393" s="9"/>
    </row>
    <row r="3394" spans="2:7" s="3" customFormat="1" x14ac:dyDescent="0.45">
      <c r="B3394" s="7"/>
      <c r="C3394" s="92"/>
      <c r="D3394" s="91"/>
      <c r="E3394" s="92"/>
      <c r="F3394" s="87"/>
      <c r="G3394" s="9"/>
    </row>
    <row r="3395" spans="2:7" s="3" customFormat="1" x14ac:dyDescent="0.45">
      <c r="B3395" s="7"/>
      <c r="C3395" s="92"/>
      <c r="D3395" s="91"/>
      <c r="E3395" s="92"/>
      <c r="F3395" s="87"/>
      <c r="G3395" s="9"/>
    </row>
    <row r="3396" spans="2:7" s="3" customFormat="1" x14ac:dyDescent="0.45">
      <c r="B3396" s="7"/>
      <c r="C3396" s="92"/>
      <c r="D3396" s="91"/>
      <c r="E3396" s="92"/>
      <c r="F3396" s="87"/>
      <c r="G3396" s="9"/>
    </row>
    <row r="3397" spans="2:7" s="3" customFormat="1" x14ac:dyDescent="0.45">
      <c r="B3397" s="7"/>
      <c r="C3397" s="92"/>
      <c r="D3397" s="91"/>
      <c r="E3397" s="92"/>
      <c r="F3397" s="87"/>
      <c r="G3397" s="9"/>
    </row>
    <row r="3398" spans="2:7" s="3" customFormat="1" x14ac:dyDescent="0.45">
      <c r="B3398" s="7"/>
      <c r="C3398" s="92"/>
      <c r="D3398" s="91"/>
      <c r="E3398" s="92"/>
      <c r="F3398" s="87"/>
      <c r="G3398" s="9"/>
    </row>
    <row r="3399" spans="2:7" s="3" customFormat="1" x14ac:dyDescent="0.45">
      <c r="B3399" s="7"/>
      <c r="C3399" s="92"/>
      <c r="D3399" s="91"/>
      <c r="E3399" s="92"/>
      <c r="F3399" s="87"/>
      <c r="G3399" s="9"/>
    </row>
    <row r="3400" spans="2:7" s="3" customFormat="1" x14ac:dyDescent="0.45">
      <c r="B3400" s="7"/>
      <c r="C3400" s="92"/>
      <c r="D3400" s="91"/>
      <c r="E3400" s="92"/>
      <c r="F3400" s="87"/>
      <c r="G3400" s="9"/>
    </row>
    <row r="3401" spans="2:7" s="3" customFormat="1" x14ac:dyDescent="0.45">
      <c r="B3401" s="7"/>
      <c r="C3401" s="92"/>
      <c r="D3401" s="91"/>
      <c r="E3401" s="92"/>
      <c r="F3401" s="87"/>
      <c r="G3401" s="9"/>
    </row>
    <row r="3402" spans="2:7" s="3" customFormat="1" x14ac:dyDescent="0.45">
      <c r="B3402" s="7"/>
      <c r="C3402" s="92"/>
      <c r="D3402" s="91"/>
      <c r="E3402" s="92"/>
      <c r="F3402" s="87"/>
      <c r="G3402" s="9"/>
    </row>
    <row r="3403" spans="2:7" s="3" customFormat="1" x14ac:dyDescent="0.45">
      <c r="B3403" s="7"/>
      <c r="C3403" s="92"/>
      <c r="D3403" s="91"/>
      <c r="E3403" s="92"/>
      <c r="F3403" s="87"/>
      <c r="G3403" s="9"/>
    </row>
    <row r="3404" spans="2:7" s="3" customFormat="1" x14ac:dyDescent="0.45">
      <c r="B3404" s="7"/>
      <c r="C3404" s="92"/>
      <c r="D3404" s="91"/>
      <c r="E3404" s="92"/>
      <c r="F3404" s="87"/>
      <c r="G3404" s="9"/>
    </row>
    <row r="3405" spans="2:7" s="3" customFormat="1" x14ac:dyDescent="0.45">
      <c r="B3405" s="7"/>
      <c r="C3405" s="92"/>
      <c r="D3405" s="91"/>
      <c r="E3405" s="92"/>
      <c r="F3405" s="87"/>
      <c r="G3405" s="9"/>
    </row>
    <row r="3406" spans="2:7" s="3" customFormat="1" x14ac:dyDescent="0.45">
      <c r="B3406" s="7"/>
      <c r="C3406" s="92"/>
      <c r="D3406" s="91"/>
      <c r="E3406" s="92"/>
      <c r="F3406" s="87"/>
      <c r="G3406" s="9"/>
    </row>
    <row r="3407" spans="2:7" s="3" customFormat="1" x14ac:dyDescent="0.45">
      <c r="B3407" s="7"/>
      <c r="C3407" s="92"/>
      <c r="D3407" s="91"/>
      <c r="E3407" s="92"/>
      <c r="F3407" s="87"/>
      <c r="G3407" s="9"/>
    </row>
    <row r="3408" spans="2:7" s="3" customFormat="1" x14ac:dyDescent="0.45">
      <c r="B3408" s="7"/>
      <c r="C3408" s="92"/>
      <c r="D3408" s="91"/>
      <c r="E3408" s="92"/>
      <c r="F3408" s="87"/>
      <c r="G3408" s="9"/>
    </row>
    <row r="3409" spans="2:7" s="3" customFormat="1" x14ac:dyDescent="0.45">
      <c r="B3409" s="7"/>
      <c r="C3409" s="92"/>
      <c r="D3409" s="91"/>
      <c r="E3409" s="92"/>
      <c r="F3409" s="87"/>
      <c r="G3409" s="9"/>
    </row>
    <row r="3410" spans="2:7" s="3" customFormat="1" x14ac:dyDescent="0.45">
      <c r="B3410" s="7"/>
      <c r="C3410" s="92"/>
      <c r="D3410" s="91"/>
      <c r="E3410" s="92"/>
      <c r="F3410" s="87"/>
      <c r="G3410" s="9"/>
    </row>
    <row r="3411" spans="2:7" s="3" customFormat="1" x14ac:dyDescent="0.45">
      <c r="B3411" s="7"/>
      <c r="C3411" s="92"/>
      <c r="D3411" s="91"/>
      <c r="E3411" s="92"/>
      <c r="F3411" s="87"/>
      <c r="G3411" s="9"/>
    </row>
    <row r="3412" spans="2:7" s="3" customFormat="1" x14ac:dyDescent="0.45">
      <c r="B3412" s="7"/>
      <c r="C3412" s="92"/>
      <c r="D3412" s="91"/>
      <c r="E3412" s="92"/>
      <c r="F3412" s="87"/>
      <c r="G3412" s="9"/>
    </row>
    <row r="3413" spans="2:7" s="3" customFormat="1" x14ac:dyDescent="0.45">
      <c r="B3413" s="7"/>
      <c r="C3413" s="92"/>
      <c r="D3413" s="91"/>
      <c r="E3413" s="92"/>
      <c r="F3413" s="87"/>
      <c r="G3413" s="9"/>
    </row>
    <row r="3414" spans="2:7" s="3" customFormat="1" x14ac:dyDescent="0.45">
      <c r="B3414" s="7"/>
      <c r="C3414" s="92"/>
      <c r="D3414" s="91"/>
      <c r="E3414" s="92"/>
      <c r="F3414" s="87"/>
      <c r="G3414" s="9"/>
    </row>
    <row r="3415" spans="2:7" s="3" customFormat="1" x14ac:dyDescent="0.45">
      <c r="B3415" s="7"/>
      <c r="C3415" s="92"/>
      <c r="D3415" s="91"/>
      <c r="E3415" s="92"/>
      <c r="F3415" s="87"/>
      <c r="G3415" s="9"/>
    </row>
    <row r="3416" spans="2:7" s="3" customFormat="1" x14ac:dyDescent="0.45">
      <c r="B3416" s="7"/>
      <c r="C3416" s="92"/>
      <c r="D3416" s="91"/>
      <c r="E3416" s="92"/>
      <c r="F3416" s="87"/>
      <c r="G3416" s="9"/>
    </row>
    <row r="3417" spans="2:7" s="3" customFormat="1" x14ac:dyDescent="0.45">
      <c r="B3417" s="7"/>
      <c r="C3417" s="92"/>
      <c r="D3417" s="91"/>
      <c r="E3417" s="92"/>
      <c r="F3417" s="87"/>
      <c r="G3417" s="9"/>
    </row>
    <row r="3418" spans="2:7" s="3" customFormat="1" x14ac:dyDescent="0.45">
      <c r="B3418" s="7"/>
      <c r="C3418" s="92"/>
      <c r="D3418" s="91"/>
      <c r="E3418" s="92"/>
      <c r="F3418" s="87"/>
      <c r="G3418" s="9"/>
    </row>
    <row r="3419" spans="2:7" s="3" customFormat="1" x14ac:dyDescent="0.45">
      <c r="B3419" s="7"/>
      <c r="C3419" s="92"/>
      <c r="D3419" s="91"/>
      <c r="E3419" s="92"/>
      <c r="F3419" s="87"/>
      <c r="G3419" s="9"/>
    </row>
    <row r="3420" spans="2:7" s="3" customFormat="1" x14ac:dyDescent="0.45">
      <c r="B3420" s="7"/>
      <c r="C3420" s="92"/>
      <c r="D3420" s="91"/>
      <c r="E3420" s="92"/>
      <c r="F3420" s="87"/>
      <c r="G3420" s="9"/>
    </row>
    <row r="3421" spans="2:7" s="3" customFormat="1" x14ac:dyDescent="0.45">
      <c r="B3421" s="7"/>
      <c r="C3421" s="92"/>
      <c r="D3421" s="91"/>
      <c r="E3421" s="92"/>
      <c r="F3421" s="87"/>
      <c r="G3421" s="9"/>
    </row>
    <row r="3422" spans="2:7" s="3" customFormat="1" x14ac:dyDescent="0.45">
      <c r="B3422" s="7"/>
      <c r="C3422" s="92"/>
      <c r="D3422" s="91"/>
      <c r="E3422" s="92"/>
      <c r="F3422" s="87"/>
      <c r="G3422" s="9"/>
    </row>
    <row r="3423" spans="2:7" s="3" customFormat="1" x14ac:dyDescent="0.45">
      <c r="B3423" s="7"/>
      <c r="C3423" s="92"/>
      <c r="D3423" s="91"/>
      <c r="E3423" s="92"/>
      <c r="F3423" s="87"/>
      <c r="G3423" s="9"/>
    </row>
    <row r="3424" spans="2:7" s="3" customFormat="1" x14ac:dyDescent="0.45">
      <c r="B3424" s="7"/>
      <c r="C3424" s="92"/>
      <c r="D3424" s="91"/>
      <c r="E3424" s="92"/>
      <c r="F3424" s="87"/>
      <c r="G3424" s="9"/>
    </row>
    <row r="3425" spans="2:7" s="3" customFormat="1" x14ac:dyDescent="0.45">
      <c r="B3425" s="7"/>
      <c r="C3425" s="92"/>
      <c r="D3425" s="91"/>
      <c r="E3425" s="92"/>
      <c r="F3425" s="87"/>
      <c r="G3425" s="9"/>
    </row>
    <row r="3426" spans="2:7" s="3" customFormat="1" x14ac:dyDescent="0.45">
      <c r="B3426" s="7"/>
      <c r="C3426" s="92"/>
      <c r="D3426" s="91"/>
      <c r="E3426" s="92"/>
      <c r="F3426" s="87"/>
      <c r="G3426" s="9"/>
    </row>
    <row r="3427" spans="2:7" s="3" customFormat="1" x14ac:dyDescent="0.45">
      <c r="B3427" s="7"/>
      <c r="C3427" s="92"/>
      <c r="D3427" s="91"/>
      <c r="E3427" s="92"/>
      <c r="F3427" s="87"/>
      <c r="G3427" s="9"/>
    </row>
    <row r="3428" spans="2:7" s="3" customFormat="1" x14ac:dyDescent="0.45">
      <c r="B3428" s="7"/>
      <c r="C3428" s="92"/>
      <c r="D3428" s="91"/>
      <c r="E3428" s="92"/>
      <c r="F3428" s="87"/>
      <c r="G3428" s="9"/>
    </row>
    <row r="3429" spans="2:7" s="3" customFormat="1" x14ac:dyDescent="0.45">
      <c r="B3429" s="7"/>
      <c r="C3429" s="92"/>
      <c r="D3429" s="91"/>
      <c r="E3429" s="92"/>
      <c r="F3429" s="87"/>
      <c r="G3429" s="9"/>
    </row>
    <row r="3430" spans="2:7" s="3" customFormat="1" x14ac:dyDescent="0.45">
      <c r="B3430" s="7"/>
      <c r="C3430" s="92"/>
      <c r="D3430" s="91"/>
      <c r="E3430" s="92"/>
      <c r="F3430" s="87"/>
      <c r="G3430" s="9"/>
    </row>
    <row r="3431" spans="2:7" s="3" customFormat="1" x14ac:dyDescent="0.45">
      <c r="B3431" s="7"/>
      <c r="C3431" s="92"/>
      <c r="D3431" s="91"/>
      <c r="E3431" s="92"/>
      <c r="F3431" s="87"/>
      <c r="G3431" s="9"/>
    </row>
    <row r="3432" spans="2:7" s="3" customFormat="1" x14ac:dyDescent="0.45">
      <c r="B3432" s="7"/>
      <c r="C3432" s="92"/>
      <c r="D3432" s="91"/>
      <c r="E3432" s="92"/>
      <c r="F3432" s="87"/>
      <c r="G3432" s="9"/>
    </row>
    <row r="3433" spans="2:7" s="3" customFormat="1" x14ac:dyDescent="0.45">
      <c r="B3433" s="7"/>
      <c r="C3433" s="92"/>
      <c r="D3433" s="91"/>
      <c r="E3433" s="92"/>
      <c r="F3433" s="87"/>
      <c r="G3433" s="9"/>
    </row>
    <row r="3434" spans="2:7" s="3" customFormat="1" x14ac:dyDescent="0.45">
      <c r="B3434" s="7"/>
      <c r="C3434" s="92"/>
      <c r="D3434" s="91"/>
      <c r="E3434" s="92"/>
      <c r="F3434" s="87"/>
      <c r="G3434" s="9"/>
    </row>
    <row r="3435" spans="2:7" s="3" customFormat="1" x14ac:dyDescent="0.45">
      <c r="B3435" s="7"/>
      <c r="C3435" s="92"/>
      <c r="D3435" s="91"/>
      <c r="E3435" s="92"/>
      <c r="F3435" s="87"/>
      <c r="G3435" s="9"/>
    </row>
    <row r="3436" spans="2:7" s="3" customFormat="1" x14ac:dyDescent="0.45">
      <c r="B3436" s="7"/>
      <c r="C3436" s="92"/>
      <c r="D3436" s="91"/>
      <c r="E3436" s="92"/>
      <c r="F3436" s="87"/>
      <c r="G3436" s="9"/>
    </row>
    <row r="3437" spans="2:7" s="3" customFormat="1" x14ac:dyDescent="0.45">
      <c r="B3437" s="7"/>
      <c r="C3437" s="92"/>
      <c r="D3437" s="91"/>
      <c r="E3437" s="92"/>
      <c r="F3437" s="87"/>
      <c r="G3437" s="9"/>
    </row>
    <row r="3438" spans="2:7" s="3" customFormat="1" x14ac:dyDescent="0.45">
      <c r="B3438" s="7"/>
      <c r="C3438" s="92"/>
      <c r="D3438" s="91"/>
      <c r="E3438" s="92"/>
      <c r="F3438" s="87"/>
      <c r="G3438" s="9"/>
    </row>
    <row r="3439" spans="2:7" s="3" customFormat="1" x14ac:dyDescent="0.45">
      <c r="B3439" s="7"/>
      <c r="C3439" s="92"/>
      <c r="D3439" s="91"/>
      <c r="E3439" s="92"/>
      <c r="F3439" s="87"/>
      <c r="G3439" s="9"/>
    </row>
    <row r="3440" spans="2:7" s="3" customFormat="1" x14ac:dyDescent="0.45">
      <c r="B3440" s="7"/>
      <c r="C3440" s="92"/>
      <c r="D3440" s="91"/>
      <c r="E3440" s="92"/>
      <c r="F3440" s="87"/>
      <c r="G3440" s="9"/>
    </row>
    <row r="3441" spans="2:7" s="3" customFormat="1" x14ac:dyDescent="0.45">
      <c r="B3441" s="7"/>
      <c r="C3441" s="92"/>
      <c r="D3441" s="91"/>
      <c r="E3441" s="92"/>
      <c r="F3441" s="87"/>
      <c r="G3441" s="9"/>
    </row>
    <row r="3442" spans="2:7" s="3" customFormat="1" x14ac:dyDescent="0.45">
      <c r="B3442" s="7"/>
      <c r="C3442" s="92"/>
      <c r="D3442" s="91"/>
      <c r="E3442" s="92"/>
      <c r="F3442" s="87"/>
      <c r="G3442" s="9"/>
    </row>
    <row r="3443" spans="2:7" s="3" customFormat="1" x14ac:dyDescent="0.45">
      <c r="B3443" s="7"/>
      <c r="C3443" s="92"/>
      <c r="D3443" s="91"/>
      <c r="E3443" s="92"/>
      <c r="F3443" s="87"/>
      <c r="G3443" s="9"/>
    </row>
    <row r="3444" spans="2:7" s="3" customFormat="1" x14ac:dyDescent="0.45">
      <c r="B3444" s="7"/>
      <c r="C3444" s="92"/>
      <c r="D3444" s="91"/>
      <c r="E3444" s="92"/>
      <c r="F3444" s="87"/>
      <c r="G3444" s="9"/>
    </row>
    <row r="3445" spans="2:7" s="3" customFormat="1" x14ac:dyDescent="0.45">
      <c r="B3445" s="7"/>
      <c r="C3445" s="92"/>
      <c r="D3445" s="91"/>
      <c r="E3445" s="92"/>
      <c r="F3445" s="87"/>
      <c r="G3445" s="9"/>
    </row>
    <row r="3446" spans="2:7" s="3" customFormat="1" x14ac:dyDescent="0.45">
      <c r="B3446" s="7"/>
      <c r="C3446" s="92"/>
      <c r="D3446" s="91"/>
      <c r="E3446" s="92"/>
      <c r="F3446" s="87"/>
      <c r="G3446" s="9"/>
    </row>
    <row r="3447" spans="2:7" s="3" customFormat="1" x14ac:dyDescent="0.45">
      <c r="B3447" s="7"/>
      <c r="C3447" s="92"/>
      <c r="D3447" s="91"/>
      <c r="E3447" s="92"/>
      <c r="F3447" s="87"/>
      <c r="G3447" s="9"/>
    </row>
    <row r="3448" spans="2:7" s="3" customFormat="1" x14ac:dyDescent="0.45">
      <c r="B3448" s="7"/>
      <c r="C3448" s="92"/>
      <c r="D3448" s="91"/>
      <c r="E3448" s="92"/>
      <c r="F3448" s="87"/>
      <c r="G3448" s="9"/>
    </row>
    <row r="3449" spans="2:7" s="3" customFormat="1" x14ac:dyDescent="0.45">
      <c r="B3449" s="7"/>
      <c r="C3449" s="92"/>
      <c r="D3449" s="91"/>
      <c r="E3449" s="92"/>
      <c r="F3449" s="87"/>
      <c r="G3449" s="9"/>
    </row>
    <row r="3450" spans="2:7" s="3" customFormat="1" x14ac:dyDescent="0.45">
      <c r="B3450" s="7"/>
      <c r="C3450" s="92"/>
      <c r="D3450" s="91"/>
      <c r="E3450" s="92"/>
      <c r="F3450" s="87"/>
      <c r="G3450" s="9"/>
    </row>
    <row r="3451" spans="2:7" s="3" customFormat="1" x14ac:dyDescent="0.45">
      <c r="B3451" s="7"/>
      <c r="C3451" s="92"/>
      <c r="D3451" s="91"/>
      <c r="E3451" s="92"/>
      <c r="F3451" s="87"/>
      <c r="G3451" s="9"/>
    </row>
    <row r="3452" spans="2:7" s="3" customFormat="1" x14ac:dyDescent="0.45">
      <c r="B3452" s="7"/>
      <c r="C3452" s="92"/>
      <c r="D3452" s="91"/>
      <c r="E3452" s="92"/>
      <c r="F3452" s="87"/>
      <c r="G3452" s="9"/>
    </row>
    <row r="3453" spans="2:7" s="3" customFormat="1" x14ac:dyDescent="0.45">
      <c r="B3453" s="7"/>
      <c r="C3453" s="92"/>
      <c r="D3453" s="91"/>
      <c r="E3453" s="92"/>
      <c r="F3453" s="87"/>
      <c r="G3453" s="9"/>
    </row>
    <row r="3454" spans="2:7" s="3" customFormat="1" x14ac:dyDescent="0.45">
      <c r="B3454" s="7"/>
      <c r="C3454" s="92"/>
      <c r="D3454" s="91"/>
      <c r="E3454" s="92"/>
      <c r="F3454" s="87"/>
      <c r="G3454" s="9"/>
    </row>
    <row r="3455" spans="2:7" s="3" customFormat="1" x14ac:dyDescent="0.45">
      <c r="B3455" s="7"/>
      <c r="C3455" s="92"/>
      <c r="D3455" s="91"/>
      <c r="E3455" s="92"/>
      <c r="F3455" s="87"/>
      <c r="G3455" s="9"/>
    </row>
    <row r="3456" spans="2:7" s="3" customFormat="1" x14ac:dyDescent="0.45">
      <c r="B3456" s="7"/>
      <c r="C3456" s="92"/>
      <c r="D3456" s="91"/>
      <c r="E3456" s="92"/>
      <c r="F3456" s="87"/>
      <c r="G3456" s="9"/>
    </row>
    <row r="3457" spans="2:7" s="3" customFormat="1" x14ac:dyDescent="0.45">
      <c r="B3457" s="7"/>
      <c r="C3457" s="92"/>
      <c r="D3457" s="91"/>
      <c r="E3457" s="92"/>
      <c r="F3457" s="87"/>
      <c r="G3457" s="9"/>
    </row>
    <row r="3458" spans="2:7" s="3" customFormat="1" x14ac:dyDescent="0.45">
      <c r="B3458" s="7"/>
      <c r="C3458" s="92"/>
      <c r="D3458" s="91"/>
      <c r="E3458" s="92"/>
      <c r="F3458" s="87"/>
      <c r="G3458" s="9"/>
    </row>
    <row r="3459" spans="2:7" s="3" customFormat="1" x14ac:dyDescent="0.45">
      <c r="B3459" s="7"/>
      <c r="C3459" s="92"/>
      <c r="D3459" s="91"/>
      <c r="E3459" s="92"/>
      <c r="F3459" s="87"/>
      <c r="G3459" s="9"/>
    </row>
    <row r="3460" spans="2:7" s="3" customFormat="1" x14ac:dyDescent="0.45">
      <c r="B3460" s="7"/>
      <c r="C3460" s="92"/>
      <c r="D3460" s="91"/>
      <c r="E3460" s="92"/>
      <c r="F3460" s="87"/>
      <c r="G3460" s="9"/>
    </row>
    <row r="3461" spans="2:7" s="3" customFormat="1" x14ac:dyDescent="0.45">
      <c r="B3461" s="7"/>
      <c r="C3461" s="92"/>
      <c r="D3461" s="91"/>
      <c r="E3461" s="92"/>
      <c r="F3461" s="87"/>
      <c r="G3461" s="9"/>
    </row>
    <row r="3462" spans="2:7" s="3" customFormat="1" x14ac:dyDescent="0.45">
      <c r="B3462" s="7"/>
      <c r="C3462" s="92"/>
      <c r="D3462" s="91"/>
      <c r="E3462" s="92"/>
      <c r="F3462" s="87"/>
      <c r="G3462" s="9"/>
    </row>
    <row r="3463" spans="2:7" s="3" customFormat="1" x14ac:dyDescent="0.45">
      <c r="B3463" s="7"/>
      <c r="C3463" s="92"/>
      <c r="D3463" s="91"/>
      <c r="E3463" s="92"/>
      <c r="F3463" s="87"/>
      <c r="G3463" s="9"/>
    </row>
    <row r="3464" spans="2:7" s="3" customFormat="1" x14ac:dyDescent="0.45">
      <c r="B3464" s="7"/>
      <c r="C3464" s="92"/>
      <c r="D3464" s="91"/>
      <c r="E3464" s="92"/>
      <c r="F3464" s="87"/>
      <c r="G3464" s="9"/>
    </row>
    <row r="3465" spans="2:7" s="3" customFormat="1" x14ac:dyDescent="0.45">
      <c r="B3465" s="7"/>
      <c r="C3465" s="92"/>
      <c r="D3465" s="91"/>
      <c r="E3465" s="92"/>
      <c r="F3465" s="87"/>
      <c r="G3465" s="9"/>
    </row>
    <row r="3466" spans="2:7" s="3" customFormat="1" x14ac:dyDescent="0.45">
      <c r="B3466" s="7"/>
      <c r="C3466" s="92"/>
      <c r="D3466" s="91"/>
      <c r="E3466" s="92"/>
      <c r="F3466" s="87"/>
      <c r="G3466" s="9"/>
    </row>
    <row r="3467" spans="2:7" s="3" customFormat="1" x14ac:dyDescent="0.45">
      <c r="B3467" s="7"/>
      <c r="C3467" s="92"/>
      <c r="D3467" s="91"/>
      <c r="E3467" s="92"/>
      <c r="F3467" s="87"/>
      <c r="G3467" s="9"/>
    </row>
    <row r="3468" spans="2:7" s="3" customFormat="1" x14ac:dyDescent="0.45">
      <c r="B3468" s="7"/>
      <c r="C3468" s="92"/>
      <c r="D3468" s="91"/>
      <c r="E3468" s="92"/>
      <c r="F3468" s="87"/>
      <c r="G3468" s="9"/>
    </row>
    <row r="3469" spans="2:7" s="3" customFormat="1" x14ac:dyDescent="0.45">
      <c r="B3469" s="7"/>
      <c r="C3469" s="92"/>
      <c r="D3469" s="91"/>
      <c r="E3469" s="92"/>
      <c r="F3469" s="87"/>
      <c r="G3469" s="9"/>
    </row>
    <row r="3470" spans="2:7" s="3" customFormat="1" x14ac:dyDescent="0.45">
      <c r="B3470" s="7"/>
      <c r="C3470" s="92"/>
      <c r="D3470" s="91"/>
      <c r="E3470" s="92"/>
      <c r="F3470" s="87"/>
      <c r="G3470" s="9"/>
    </row>
    <row r="3471" spans="2:7" s="3" customFormat="1" x14ac:dyDescent="0.45">
      <c r="B3471" s="7"/>
      <c r="C3471" s="92"/>
      <c r="D3471" s="91"/>
      <c r="E3471" s="92"/>
      <c r="F3471" s="87"/>
      <c r="G3471" s="9"/>
    </row>
    <row r="3472" spans="2:7" s="3" customFormat="1" x14ac:dyDescent="0.45">
      <c r="B3472" s="7"/>
      <c r="C3472" s="92"/>
      <c r="D3472" s="91"/>
      <c r="E3472" s="92"/>
      <c r="F3472" s="87"/>
      <c r="G3472" s="9"/>
    </row>
    <row r="3473" spans="2:7" s="3" customFormat="1" x14ac:dyDescent="0.45">
      <c r="B3473" s="7"/>
      <c r="C3473" s="92"/>
      <c r="D3473" s="91"/>
      <c r="E3473" s="92"/>
      <c r="F3473" s="87"/>
      <c r="G3473" s="9"/>
    </row>
    <row r="3474" spans="2:7" s="3" customFormat="1" x14ac:dyDescent="0.45">
      <c r="B3474" s="7"/>
      <c r="C3474" s="92"/>
      <c r="D3474" s="91"/>
      <c r="E3474" s="92"/>
      <c r="F3474" s="87"/>
      <c r="G3474" s="9"/>
    </row>
    <row r="3475" spans="2:7" s="3" customFormat="1" x14ac:dyDescent="0.45">
      <c r="B3475" s="7"/>
      <c r="C3475" s="92"/>
      <c r="D3475" s="91"/>
      <c r="E3475" s="92"/>
      <c r="F3475" s="87"/>
      <c r="G3475" s="9"/>
    </row>
    <row r="3476" spans="2:7" s="3" customFormat="1" x14ac:dyDescent="0.45">
      <c r="B3476" s="7"/>
      <c r="C3476" s="92"/>
      <c r="D3476" s="91"/>
      <c r="E3476" s="92"/>
      <c r="F3476" s="87"/>
      <c r="G3476" s="9"/>
    </row>
    <row r="3477" spans="2:7" s="3" customFormat="1" x14ac:dyDescent="0.45">
      <c r="B3477" s="7"/>
      <c r="C3477" s="92"/>
      <c r="D3477" s="91"/>
      <c r="E3477" s="92"/>
      <c r="F3477" s="87"/>
      <c r="G3477" s="9"/>
    </row>
    <row r="3478" spans="2:7" s="3" customFormat="1" x14ac:dyDescent="0.45">
      <c r="B3478" s="7"/>
      <c r="C3478" s="92"/>
      <c r="D3478" s="91"/>
      <c r="E3478" s="92"/>
      <c r="F3478" s="87"/>
      <c r="G3478" s="9"/>
    </row>
    <row r="3479" spans="2:7" s="3" customFormat="1" x14ac:dyDescent="0.45">
      <c r="B3479" s="7"/>
      <c r="C3479" s="92"/>
      <c r="D3479" s="91"/>
      <c r="E3479" s="92"/>
      <c r="F3479" s="87"/>
      <c r="G3479" s="9"/>
    </row>
    <row r="3480" spans="2:7" s="3" customFormat="1" x14ac:dyDescent="0.45">
      <c r="B3480" s="7"/>
      <c r="C3480" s="92"/>
      <c r="D3480" s="91"/>
      <c r="E3480" s="92"/>
      <c r="F3480" s="87"/>
      <c r="G3480" s="9"/>
    </row>
    <row r="3481" spans="2:7" s="3" customFormat="1" x14ac:dyDescent="0.45">
      <c r="B3481" s="7"/>
      <c r="C3481" s="92"/>
      <c r="D3481" s="91"/>
      <c r="E3481" s="92"/>
      <c r="F3481" s="87"/>
      <c r="G3481" s="9"/>
    </row>
    <row r="3482" spans="2:7" s="3" customFormat="1" x14ac:dyDescent="0.45">
      <c r="B3482" s="7"/>
      <c r="C3482" s="92"/>
      <c r="D3482" s="91"/>
      <c r="E3482" s="92"/>
      <c r="F3482" s="87"/>
      <c r="G3482" s="9"/>
    </row>
    <row r="3483" spans="2:7" s="3" customFormat="1" x14ac:dyDescent="0.45">
      <c r="B3483" s="7"/>
      <c r="C3483" s="92"/>
      <c r="D3483" s="91"/>
      <c r="E3483" s="92"/>
      <c r="F3483" s="87"/>
      <c r="G3483" s="9"/>
    </row>
    <row r="3484" spans="2:7" s="3" customFormat="1" x14ac:dyDescent="0.45">
      <c r="B3484" s="7"/>
      <c r="C3484" s="92"/>
      <c r="D3484" s="91"/>
      <c r="E3484" s="92"/>
      <c r="F3484" s="87"/>
      <c r="G3484" s="9"/>
    </row>
    <row r="3485" spans="2:7" s="3" customFormat="1" x14ac:dyDescent="0.45">
      <c r="B3485" s="7"/>
      <c r="C3485" s="92"/>
      <c r="D3485" s="91"/>
      <c r="E3485" s="92"/>
      <c r="F3485" s="87"/>
      <c r="G3485" s="9"/>
    </row>
    <row r="3486" spans="2:7" s="3" customFormat="1" x14ac:dyDescent="0.45">
      <c r="B3486" s="7"/>
      <c r="C3486" s="92"/>
      <c r="D3486" s="91"/>
      <c r="E3486" s="92"/>
      <c r="F3486" s="87"/>
      <c r="G3486" s="9"/>
    </row>
    <row r="3487" spans="2:7" s="3" customFormat="1" x14ac:dyDescent="0.45">
      <c r="B3487" s="7"/>
      <c r="C3487" s="92"/>
      <c r="D3487" s="91"/>
      <c r="E3487" s="92"/>
      <c r="F3487" s="87"/>
      <c r="G3487" s="9"/>
    </row>
    <row r="3488" spans="2:7" s="3" customFormat="1" x14ac:dyDescent="0.45">
      <c r="B3488" s="7"/>
      <c r="C3488" s="92"/>
      <c r="D3488" s="91"/>
      <c r="E3488" s="92"/>
      <c r="F3488" s="87"/>
      <c r="G3488" s="9"/>
    </row>
    <row r="3489" spans="2:7" s="3" customFormat="1" x14ac:dyDescent="0.45">
      <c r="B3489" s="7"/>
      <c r="C3489" s="92"/>
      <c r="D3489" s="91"/>
      <c r="E3489" s="92"/>
      <c r="F3489" s="87"/>
      <c r="G3489" s="9"/>
    </row>
    <row r="3490" spans="2:7" s="3" customFormat="1" x14ac:dyDescent="0.45">
      <c r="B3490" s="7"/>
      <c r="C3490" s="92"/>
      <c r="D3490" s="91"/>
      <c r="E3490" s="92"/>
      <c r="F3490" s="87"/>
      <c r="G3490" s="9"/>
    </row>
    <row r="3491" spans="2:7" s="3" customFormat="1" x14ac:dyDescent="0.45">
      <c r="B3491" s="7"/>
      <c r="C3491" s="92"/>
      <c r="D3491" s="91"/>
      <c r="E3491" s="92"/>
      <c r="F3491" s="87"/>
      <c r="G3491" s="9"/>
    </row>
    <row r="3492" spans="2:7" s="3" customFormat="1" x14ac:dyDescent="0.45">
      <c r="B3492" s="7"/>
      <c r="C3492" s="92"/>
      <c r="D3492" s="91"/>
      <c r="E3492" s="92"/>
      <c r="F3492" s="87"/>
      <c r="G3492" s="9"/>
    </row>
    <row r="3493" spans="2:7" s="3" customFormat="1" x14ac:dyDescent="0.45">
      <c r="B3493" s="7"/>
      <c r="C3493" s="92"/>
      <c r="D3493" s="91"/>
      <c r="E3493" s="92"/>
      <c r="F3493" s="87"/>
      <c r="G3493" s="9"/>
    </row>
    <row r="3494" spans="2:7" s="3" customFormat="1" x14ac:dyDescent="0.45">
      <c r="B3494" s="7"/>
      <c r="C3494" s="92"/>
      <c r="D3494" s="91"/>
      <c r="E3494" s="92"/>
      <c r="F3494" s="87"/>
      <c r="G3494" s="9"/>
    </row>
    <row r="3495" spans="2:7" s="3" customFormat="1" x14ac:dyDescent="0.45">
      <c r="B3495" s="7"/>
      <c r="C3495" s="92"/>
      <c r="D3495" s="91"/>
      <c r="E3495" s="92"/>
      <c r="F3495" s="87"/>
      <c r="G3495" s="9"/>
    </row>
    <row r="3496" spans="2:7" s="3" customFormat="1" x14ac:dyDescent="0.45">
      <c r="B3496" s="7"/>
      <c r="C3496" s="92"/>
      <c r="D3496" s="91"/>
      <c r="E3496" s="92"/>
      <c r="F3496" s="87"/>
      <c r="G3496" s="9"/>
    </row>
    <row r="3497" spans="2:7" s="3" customFormat="1" x14ac:dyDescent="0.45">
      <c r="B3497" s="7"/>
      <c r="C3497" s="92"/>
      <c r="D3497" s="91"/>
      <c r="E3497" s="92"/>
      <c r="F3497" s="87"/>
      <c r="G3497" s="9"/>
    </row>
    <row r="3498" spans="2:7" s="3" customFormat="1" x14ac:dyDescent="0.45">
      <c r="B3498" s="7"/>
      <c r="C3498" s="92"/>
      <c r="D3498" s="91"/>
      <c r="E3498" s="92"/>
      <c r="F3498" s="87"/>
      <c r="G3498" s="9"/>
    </row>
    <row r="3499" spans="2:7" s="3" customFormat="1" x14ac:dyDescent="0.45">
      <c r="B3499" s="7"/>
      <c r="C3499" s="92"/>
      <c r="D3499" s="91"/>
      <c r="E3499" s="92"/>
      <c r="F3499" s="87"/>
      <c r="G3499" s="9"/>
    </row>
    <row r="3500" spans="2:7" s="3" customFormat="1" x14ac:dyDescent="0.45">
      <c r="B3500" s="7"/>
      <c r="C3500" s="92"/>
      <c r="D3500" s="91"/>
      <c r="E3500" s="92"/>
      <c r="F3500" s="87"/>
      <c r="G3500" s="9"/>
    </row>
    <row r="3501" spans="2:7" s="3" customFormat="1" x14ac:dyDescent="0.45">
      <c r="B3501" s="7"/>
      <c r="C3501" s="92"/>
      <c r="D3501" s="91"/>
      <c r="E3501" s="92"/>
      <c r="F3501" s="87"/>
      <c r="G3501" s="9"/>
    </row>
    <row r="3502" spans="2:7" s="3" customFormat="1" x14ac:dyDescent="0.45">
      <c r="B3502" s="7"/>
      <c r="C3502" s="92"/>
      <c r="D3502" s="91"/>
      <c r="E3502" s="92"/>
      <c r="F3502" s="87"/>
      <c r="G3502" s="9"/>
    </row>
    <row r="3503" spans="2:7" s="3" customFormat="1" x14ac:dyDescent="0.45">
      <c r="B3503" s="7"/>
      <c r="C3503" s="92"/>
      <c r="D3503" s="91"/>
      <c r="E3503" s="92"/>
      <c r="F3503" s="87"/>
      <c r="G3503" s="9"/>
    </row>
    <row r="3504" spans="2:7" s="3" customFormat="1" x14ac:dyDescent="0.45">
      <c r="B3504" s="7"/>
      <c r="C3504" s="92"/>
      <c r="D3504" s="91"/>
      <c r="E3504" s="92"/>
      <c r="F3504" s="87"/>
      <c r="G3504" s="9"/>
    </row>
    <row r="3505" spans="2:7" s="3" customFormat="1" x14ac:dyDescent="0.45">
      <c r="B3505" s="7"/>
      <c r="C3505" s="92"/>
      <c r="D3505" s="91"/>
      <c r="E3505" s="92"/>
      <c r="F3505" s="87"/>
      <c r="G3505" s="9"/>
    </row>
    <row r="3506" spans="2:7" s="3" customFormat="1" x14ac:dyDescent="0.45">
      <c r="B3506" s="7"/>
      <c r="C3506" s="92"/>
      <c r="D3506" s="91"/>
      <c r="E3506" s="92"/>
      <c r="F3506" s="87"/>
      <c r="G3506" s="9"/>
    </row>
    <row r="3507" spans="2:7" s="3" customFormat="1" x14ac:dyDescent="0.45">
      <c r="B3507" s="7"/>
      <c r="C3507" s="92"/>
      <c r="D3507" s="91"/>
      <c r="E3507" s="92"/>
      <c r="F3507" s="87"/>
      <c r="G3507" s="9"/>
    </row>
    <row r="3508" spans="2:7" s="3" customFormat="1" x14ac:dyDescent="0.45">
      <c r="B3508" s="7"/>
      <c r="C3508" s="92"/>
      <c r="D3508" s="91"/>
      <c r="E3508" s="92"/>
      <c r="F3508" s="87"/>
      <c r="G3508" s="9"/>
    </row>
    <row r="3509" spans="2:7" s="3" customFormat="1" x14ac:dyDescent="0.45">
      <c r="B3509" s="7"/>
      <c r="C3509" s="92"/>
      <c r="D3509" s="91"/>
      <c r="E3509" s="92"/>
      <c r="F3509" s="87"/>
      <c r="G3509" s="9"/>
    </row>
    <row r="3510" spans="2:7" s="3" customFormat="1" x14ac:dyDescent="0.45">
      <c r="B3510" s="7"/>
      <c r="C3510" s="92"/>
      <c r="D3510" s="91"/>
      <c r="E3510" s="92"/>
      <c r="F3510" s="87"/>
      <c r="G3510" s="9"/>
    </row>
    <row r="3511" spans="2:7" s="3" customFormat="1" x14ac:dyDescent="0.45">
      <c r="B3511" s="7"/>
      <c r="C3511" s="92"/>
      <c r="D3511" s="91"/>
      <c r="E3511" s="92"/>
      <c r="F3511" s="87"/>
      <c r="G3511" s="9"/>
    </row>
    <row r="3512" spans="2:7" s="3" customFormat="1" x14ac:dyDescent="0.45">
      <c r="B3512" s="7"/>
      <c r="C3512" s="92"/>
      <c r="D3512" s="91"/>
      <c r="E3512" s="92"/>
      <c r="F3512" s="87"/>
      <c r="G3512" s="9"/>
    </row>
    <row r="3513" spans="2:7" s="3" customFormat="1" x14ac:dyDescent="0.45">
      <c r="B3513" s="7"/>
      <c r="C3513" s="92"/>
      <c r="D3513" s="91"/>
      <c r="E3513" s="92"/>
      <c r="F3513" s="87"/>
      <c r="G3513" s="9"/>
    </row>
    <row r="3514" spans="2:7" s="3" customFormat="1" x14ac:dyDescent="0.45">
      <c r="B3514" s="7"/>
      <c r="C3514" s="92"/>
      <c r="D3514" s="91"/>
      <c r="E3514" s="92"/>
      <c r="F3514" s="87"/>
      <c r="G3514" s="9"/>
    </row>
    <row r="3515" spans="2:7" s="3" customFormat="1" x14ac:dyDescent="0.45">
      <c r="B3515" s="7"/>
      <c r="C3515" s="92"/>
      <c r="D3515" s="91"/>
      <c r="E3515" s="92"/>
      <c r="F3515" s="87"/>
      <c r="G3515" s="9"/>
    </row>
    <row r="3516" spans="2:7" s="3" customFormat="1" x14ac:dyDescent="0.45">
      <c r="B3516" s="7"/>
      <c r="C3516" s="92"/>
      <c r="D3516" s="91"/>
      <c r="E3516" s="92"/>
      <c r="F3516" s="87"/>
      <c r="G3516" s="9"/>
    </row>
    <row r="3517" spans="2:7" s="3" customFormat="1" x14ac:dyDescent="0.45">
      <c r="B3517" s="7"/>
      <c r="C3517" s="92"/>
      <c r="D3517" s="91"/>
      <c r="E3517" s="92"/>
      <c r="F3517" s="87"/>
      <c r="G3517" s="9"/>
    </row>
    <row r="3518" spans="2:7" s="3" customFormat="1" x14ac:dyDescent="0.45">
      <c r="B3518" s="7"/>
      <c r="C3518" s="92"/>
      <c r="D3518" s="91"/>
      <c r="E3518" s="92"/>
      <c r="F3518" s="87"/>
      <c r="G3518" s="9"/>
    </row>
    <row r="3519" spans="2:7" s="3" customFormat="1" x14ac:dyDescent="0.45">
      <c r="B3519" s="7"/>
      <c r="C3519" s="92"/>
      <c r="D3519" s="91"/>
      <c r="E3519" s="92"/>
      <c r="F3519" s="87"/>
      <c r="G3519" s="9"/>
    </row>
    <row r="3520" spans="2:7" s="3" customFormat="1" x14ac:dyDescent="0.45">
      <c r="B3520" s="7"/>
      <c r="C3520" s="92"/>
      <c r="D3520" s="91"/>
      <c r="E3520" s="92"/>
      <c r="F3520" s="87"/>
      <c r="G3520" s="9"/>
    </row>
    <row r="3521" spans="2:7" s="3" customFormat="1" x14ac:dyDescent="0.45">
      <c r="B3521" s="7"/>
      <c r="C3521" s="92"/>
      <c r="D3521" s="91"/>
      <c r="E3521" s="92"/>
      <c r="F3521" s="87"/>
      <c r="G3521" s="9"/>
    </row>
    <row r="3522" spans="2:7" s="3" customFormat="1" x14ac:dyDescent="0.45">
      <c r="B3522" s="7"/>
      <c r="C3522" s="92"/>
      <c r="D3522" s="91"/>
      <c r="E3522" s="92"/>
      <c r="F3522" s="87"/>
      <c r="G3522" s="9"/>
    </row>
    <row r="3523" spans="2:7" s="3" customFormat="1" x14ac:dyDescent="0.45">
      <c r="B3523" s="7"/>
      <c r="C3523" s="92"/>
      <c r="D3523" s="91"/>
      <c r="E3523" s="92"/>
      <c r="F3523" s="87"/>
      <c r="G3523" s="9"/>
    </row>
    <row r="3524" spans="2:7" s="3" customFormat="1" x14ac:dyDescent="0.45">
      <c r="B3524" s="7"/>
      <c r="C3524" s="92"/>
      <c r="D3524" s="91"/>
      <c r="E3524" s="92"/>
      <c r="F3524" s="87"/>
      <c r="G3524" s="9"/>
    </row>
    <row r="3525" spans="2:7" s="3" customFormat="1" x14ac:dyDescent="0.45">
      <c r="B3525" s="7"/>
      <c r="C3525" s="92"/>
      <c r="D3525" s="91"/>
      <c r="E3525" s="92"/>
      <c r="F3525" s="87"/>
      <c r="G3525" s="9"/>
    </row>
    <row r="3526" spans="2:7" s="3" customFormat="1" x14ac:dyDescent="0.45">
      <c r="B3526" s="7"/>
      <c r="C3526" s="92"/>
      <c r="D3526" s="91"/>
      <c r="E3526" s="92"/>
      <c r="F3526" s="87"/>
      <c r="G3526" s="9"/>
    </row>
    <row r="3527" spans="2:7" s="3" customFormat="1" x14ac:dyDescent="0.45">
      <c r="B3527" s="7"/>
      <c r="C3527" s="92"/>
      <c r="D3527" s="91"/>
      <c r="E3527" s="92"/>
      <c r="F3527" s="87"/>
      <c r="G3527" s="9"/>
    </row>
    <row r="3528" spans="2:7" s="3" customFormat="1" x14ac:dyDescent="0.45">
      <c r="B3528" s="7"/>
      <c r="C3528" s="92"/>
      <c r="D3528" s="91"/>
      <c r="E3528" s="92"/>
      <c r="F3528" s="87"/>
      <c r="G3528" s="9"/>
    </row>
    <row r="3529" spans="2:7" s="3" customFormat="1" x14ac:dyDescent="0.45">
      <c r="B3529" s="7"/>
      <c r="C3529" s="92"/>
      <c r="D3529" s="91"/>
      <c r="E3529" s="92"/>
      <c r="F3529" s="87"/>
      <c r="G3529" s="9"/>
    </row>
    <row r="3530" spans="2:7" s="3" customFormat="1" x14ac:dyDescent="0.45">
      <c r="B3530" s="7"/>
      <c r="C3530" s="92"/>
      <c r="D3530" s="91"/>
      <c r="E3530" s="92"/>
      <c r="F3530" s="87"/>
      <c r="G3530" s="9"/>
    </row>
    <row r="3531" spans="2:7" s="3" customFormat="1" x14ac:dyDescent="0.45">
      <c r="B3531" s="7"/>
      <c r="C3531" s="92"/>
      <c r="D3531" s="91"/>
      <c r="E3531" s="92"/>
      <c r="F3531" s="87"/>
      <c r="G3531" s="9"/>
    </row>
    <row r="3532" spans="2:7" s="3" customFormat="1" x14ac:dyDescent="0.45">
      <c r="B3532" s="7"/>
      <c r="C3532" s="92"/>
      <c r="D3532" s="91"/>
      <c r="E3532" s="92"/>
      <c r="F3532" s="87"/>
      <c r="G3532" s="9"/>
    </row>
    <row r="3533" spans="2:7" s="3" customFormat="1" x14ac:dyDescent="0.45">
      <c r="B3533" s="7"/>
      <c r="C3533" s="92"/>
      <c r="D3533" s="91"/>
      <c r="E3533" s="92"/>
      <c r="F3533" s="87"/>
      <c r="G3533" s="9"/>
    </row>
    <row r="3534" spans="2:7" s="3" customFormat="1" x14ac:dyDescent="0.45">
      <c r="B3534" s="7"/>
      <c r="C3534" s="92"/>
      <c r="D3534" s="91"/>
      <c r="E3534" s="92"/>
      <c r="F3534" s="87"/>
      <c r="G3534" s="9"/>
    </row>
    <row r="3535" spans="2:7" s="3" customFormat="1" x14ac:dyDescent="0.45">
      <c r="B3535" s="7"/>
      <c r="C3535" s="92"/>
      <c r="D3535" s="91"/>
      <c r="E3535" s="92"/>
      <c r="F3535" s="87"/>
      <c r="G3535" s="9"/>
    </row>
    <row r="3536" spans="2:7" s="3" customFormat="1" x14ac:dyDescent="0.45">
      <c r="B3536" s="7"/>
      <c r="C3536" s="92"/>
      <c r="D3536" s="91"/>
      <c r="E3536" s="92"/>
      <c r="F3536" s="87"/>
      <c r="G3536" s="9"/>
    </row>
    <row r="3537" spans="2:7" s="3" customFormat="1" x14ac:dyDescent="0.45">
      <c r="B3537" s="7"/>
      <c r="C3537" s="92"/>
      <c r="D3537" s="91"/>
      <c r="E3537" s="92"/>
      <c r="F3537" s="87"/>
      <c r="G3537" s="9"/>
    </row>
    <row r="3538" spans="2:7" s="3" customFormat="1" x14ac:dyDescent="0.45">
      <c r="B3538" s="7"/>
      <c r="C3538" s="92"/>
      <c r="D3538" s="91"/>
      <c r="E3538" s="92"/>
      <c r="F3538" s="87"/>
      <c r="G3538" s="9"/>
    </row>
    <row r="3539" spans="2:7" s="3" customFormat="1" x14ac:dyDescent="0.45">
      <c r="B3539" s="7"/>
      <c r="C3539" s="92"/>
      <c r="D3539" s="91"/>
      <c r="E3539" s="92"/>
      <c r="F3539" s="87"/>
      <c r="G3539" s="9"/>
    </row>
    <row r="3540" spans="2:7" s="3" customFormat="1" x14ac:dyDescent="0.45">
      <c r="B3540" s="7"/>
      <c r="C3540" s="92"/>
      <c r="D3540" s="91"/>
      <c r="E3540" s="92"/>
      <c r="F3540" s="87"/>
      <c r="G3540" s="9"/>
    </row>
    <row r="3541" spans="2:7" s="3" customFormat="1" x14ac:dyDescent="0.45">
      <c r="B3541" s="7"/>
      <c r="C3541" s="92"/>
      <c r="D3541" s="91"/>
      <c r="E3541" s="92"/>
      <c r="F3541" s="87"/>
      <c r="G3541" s="9"/>
    </row>
    <row r="3542" spans="2:7" s="3" customFormat="1" x14ac:dyDescent="0.45">
      <c r="B3542" s="7"/>
      <c r="C3542" s="92"/>
      <c r="D3542" s="91"/>
      <c r="E3542" s="92"/>
      <c r="F3542" s="87"/>
      <c r="G3542" s="9"/>
    </row>
    <row r="3543" spans="2:7" s="3" customFormat="1" x14ac:dyDescent="0.45">
      <c r="B3543" s="7"/>
      <c r="C3543" s="92"/>
      <c r="D3543" s="91"/>
      <c r="E3543" s="92"/>
      <c r="F3543" s="87"/>
      <c r="G3543" s="9"/>
    </row>
    <row r="3544" spans="2:7" s="3" customFormat="1" x14ac:dyDescent="0.45">
      <c r="B3544" s="7"/>
      <c r="C3544" s="92"/>
      <c r="D3544" s="91"/>
      <c r="E3544" s="92"/>
      <c r="F3544" s="87"/>
      <c r="G3544" s="9"/>
    </row>
    <row r="3545" spans="2:7" s="3" customFormat="1" x14ac:dyDescent="0.45">
      <c r="B3545" s="7"/>
      <c r="C3545" s="92"/>
      <c r="D3545" s="91"/>
      <c r="E3545" s="92"/>
      <c r="F3545" s="87"/>
      <c r="G3545" s="9"/>
    </row>
    <row r="3546" spans="2:7" s="3" customFormat="1" x14ac:dyDescent="0.45">
      <c r="B3546" s="7"/>
      <c r="C3546" s="92"/>
      <c r="D3546" s="91"/>
      <c r="E3546" s="92"/>
      <c r="F3546" s="87"/>
      <c r="G3546" s="9"/>
    </row>
    <row r="3547" spans="2:7" s="3" customFormat="1" x14ac:dyDescent="0.45">
      <c r="B3547" s="7"/>
      <c r="C3547" s="92"/>
      <c r="D3547" s="91"/>
      <c r="E3547" s="92"/>
      <c r="F3547" s="87"/>
      <c r="G3547" s="9"/>
    </row>
    <row r="3548" spans="2:7" s="3" customFormat="1" x14ac:dyDescent="0.45">
      <c r="B3548" s="7"/>
      <c r="C3548" s="92"/>
      <c r="D3548" s="91"/>
      <c r="E3548" s="92"/>
      <c r="F3548" s="87"/>
      <c r="G3548" s="9"/>
    </row>
    <row r="3549" spans="2:7" s="3" customFormat="1" x14ac:dyDescent="0.45">
      <c r="B3549" s="7"/>
      <c r="C3549" s="92"/>
      <c r="D3549" s="91"/>
      <c r="E3549" s="92"/>
      <c r="F3549" s="87"/>
      <c r="G3549" s="9"/>
    </row>
    <row r="3550" spans="2:7" s="3" customFormat="1" x14ac:dyDescent="0.45">
      <c r="B3550" s="7"/>
      <c r="C3550" s="92"/>
      <c r="D3550" s="91"/>
      <c r="E3550" s="92"/>
      <c r="F3550" s="87"/>
      <c r="G3550" s="9"/>
    </row>
    <row r="3551" spans="2:7" s="3" customFormat="1" x14ac:dyDescent="0.45">
      <c r="B3551" s="7"/>
      <c r="C3551" s="92"/>
      <c r="D3551" s="91"/>
      <c r="E3551" s="92"/>
      <c r="F3551" s="87"/>
      <c r="G3551" s="9"/>
    </row>
    <row r="3552" spans="2:7" s="3" customFormat="1" x14ac:dyDescent="0.45">
      <c r="B3552" s="7"/>
      <c r="C3552" s="92"/>
      <c r="D3552" s="91"/>
      <c r="E3552" s="92"/>
      <c r="F3552" s="87"/>
      <c r="G3552" s="9"/>
    </row>
    <row r="3553" spans="2:7" s="3" customFormat="1" x14ac:dyDescent="0.45">
      <c r="B3553" s="7"/>
      <c r="C3553" s="92"/>
      <c r="D3553" s="91"/>
      <c r="E3553" s="92"/>
      <c r="F3553" s="87"/>
      <c r="G3553" s="9"/>
    </row>
    <row r="3554" spans="2:7" s="3" customFormat="1" x14ac:dyDescent="0.45">
      <c r="B3554" s="7"/>
      <c r="C3554" s="92"/>
      <c r="D3554" s="91"/>
      <c r="E3554" s="92"/>
      <c r="F3554" s="87"/>
      <c r="G3554" s="9"/>
    </row>
    <row r="3555" spans="2:7" s="3" customFormat="1" x14ac:dyDescent="0.45">
      <c r="B3555" s="7"/>
      <c r="C3555" s="92"/>
      <c r="D3555" s="91"/>
      <c r="E3555" s="92"/>
      <c r="F3555" s="87"/>
      <c r="G3555" s="9"/>
    </row>
    <row r="3556" spans="2:7" s="3" customFormat="1" x14ac:dyDescent="0.45">
      <c r="B3556" s="7"/>
      <c r="C3556" s="92"/>
      <c r="D3556" s="91"/>
      <c r="E3556" s="92"/>
      <c r="F3556" s="87"/>
      <c r="G3556" s="9"/>
    </row>
    <row r="3557" spans="2:7" s="3" customFormat="1" x14ac:dyDescent="0.45">
      <c r="B3557" s="7"/>
      <c r="C3557" s="92"/>
      <c r="D3557" s="91"/>
      <c r="E3557" s="92"/>
      <c r="F3557" s="87"/>
      <c r="G3557" s="9"/>
    </row>
    <row r="3558" spans="2:7" s="3" customFormat="1" x14ac:dyDescent="0.45">
      <c r="B3558" s="7"/>
      <c r="C3558" s="92"/>
      <c r="D3558" s="91"/>
      <c r="E3558" s="92"/>
      <c r="F3558" s="87"/>
      <c r="G3558" s="9"/>
    </row>
    <row r="3559" spans="2:7" s="3" customFormat="1" x14ac:dyDescent="0.45">
      <c r="B3559" s="7"/>
      <c r="C3559" s="92"/>
      <c r="D3559" s="91"/>
      <c r="E3559" s="92"/>
      <c r="F3559" s="87"/>
      <c r="G3559" s="9"/>
    </row>
    <row r="3560" spans="2:7" s="3" customFormat="1" x14ac:dyDescent="0.45">
      <c r="B3560" s="7"/>
      <c r="C3560" s="92"/>
      <c r="D3560" s="91"/>
      <c r="E3560" s="92"/>
      <c r="F3560" s="87"/>
      <c r="G3560" s="9"/>
    </row>
    <row r="3561" spans="2:7" s="3" customFormat="1" x14ac:dyDescent="0.45">
      <c r="B3561" s="7"/>
      <c r="C3561" s="92"/>
      <c r="D3561" s="91"/>
      <c r="E3561" s="92"/>
      <c r="F3561" s="87"/>
      <c r="G3561" s="9"/>
    </row>
    <row r="3562" spans="2:7" s="3" customFormat="1" x14ac:dyDescent="0.45">
      <c r="B3562" s="7"/>
      <c r="C3562" s="92"/>
      <c r="D3562" s="91"/>
      <c r="E3562" s="92"/>
      <c r="F3562" s="87"/>
      <c r="G3562" s="9"/>
    </row>
    <row r="3563" spans="2:7" s="3" customFormat="1" x14ac:dyDescent="0.45">
      <c r="B3563" s="7"/>
      <c r="C3563" s="92"/>
      <c r="D3563" s="91"/>
      <c r="E3563" s="92"/>
      <c r="F3563" s="87"/>
      <c r="G3563" s="9"/>
    </row>
    <row r="3564" spans="2:7" s="3" customFormat="1" x14ac:dyDescent="0.45">
      <c r="B3564" s="7"/>
      <c r="C3564" s="92"/>
      <c r="D3564" s="91"/>
      <c r="E3564" s="92"/>
      <c r="F3564" s="87"/>
      <c r="G3564" s="9"/>
    </row>
    <row r="3565" spans="2:7" s="3" customFormat="1" x14ac:dyDescent="0.45">
      <c r="B3565" s="7"/>
      <c r="C3565" s="92"/>
      <c r="D3565" s="91"/>
      <c r="E3565" s="92"/>
      <c r="F3565" s="87"/>
      <c r="G3565" s="9"/>
    </row>
    <row r="3566" spans="2:7" s="3" customFormat="1" x14ac:dyDescent="0.45">
      <c r="B3566" s="7"/>
      <c r="C3566" s="92"/>
      <c r="D3566" s="91"/>
      <c r="E3566" s="92"/>
      <c r="F3566" s="87"/>
      <c r="G3566" s="9"/>
    </row>
    <row r="3567" spans="2:7" s="3" customFormat="1" x14ac:dyDescent="0.45">
      <c r="B3567" s="7"/>
      <c r="C3567" s="92"/>
      <c r="D3567" s="91"/>
      <c r="E3567" s="92"/>
      <c r="F3567" s="87"/>
      <c r="G3567" s="9"/>
    </row>
    <row r="3568" spans="2:7" s="3" customFormat="1" x14ac:dyDescent="0.45">
      <c r="B3568" s="7"/>
      <c r="C3568" s="92"/>
      <c r="D3568" s="91"/>
      <c r="E3568" s="92"/>
      <c r="F3568" s="87"/>
      <c r="G3568" s="9"/>
    </row>
    <row r="3569" spans="2:7" s="3" customFormat="1" x14ac:dyDescent="0.45">
      <c r="B3569" s="7"/>
      <c r="C3569" s="92"/>
      <c r="D3569" s="91"/>
      <c r="E3569" s="92"/>
      <c r="F3569" s="87"/>
      <c r="G3569" s="9"/>
    </row>
    <row r="3570" spans="2:7" s="3" customFormat="1" x14ac:dyDescent="0.45">
      <c r="B3570" s="7"/>
      <c r="C3570" s="92"/>
      <c r="D3570" s="91"/>
      <c r="E3570" s="92"/>
      <c r="F3570" s="87"/>
      <c r="G3570" s="9"/>
    </row>
    <row r="3571" spans="2:7" s="3" customFormat="1" x14ac:dyDescent="0.45">
      <c r="B3571" s="7"/>
      <c r="C3571" s="92"/>
      <c r="D3571" s="91"/>
      <c r="E3571" s="92"/>
      <c r="F3571" s="87"/>
      <c r="G3571" s="9"/>
    </row>
    <row r="3572" spans="2:7" s="3" customFormat="1" x14ac:dyDescent="0.45">
      <c r="B3572" s="7"/>
      <c r="C3572" s="92"/>
      <c r="D3572" s="91"/>
      <c r="E3572" s="92"/>
      <c r="F3572" s="87"/>
      <c r="G3572" s="9"/>
    </row>
    <row r="3573" spans="2:7" s="3" customFormat="1" x14ac:dyDescent="0.45">
      <c r="B3573" s="7"/>
      <c r="C3573" s="92"/>
      <c r="D3573" s="91"/>
      <c r="E3573" s="92"/>
      <c r="F3573" s="87"/>
      <c r="G3573" s="9"/>
    </row>
    <row r="3574" spans="2:7" s="3" customFormat="1" x14ac:dyDescent="0.45">
      <c r="B3574" s="7"/>
      <c r="C3574" s="92"/>
      <c r="D3574" s="91"/>
      <c r="E3574" s="92"/>
      <c r="F3574" s="87"/>
      <c r="G3574" s="9"/>
    </row>
    <row r="3575" spans="2:7" s="3" customFormat="1" x14ac:dyDescent="0.45">
      <c r="B3575" s="7"/>
      <c r="C3575" s="92"/>
      <c r="D3575" s="91"/>
      <c r="E3575" s="92"/>
      <c r="F3575" s="87"/>
      <c r="G3575" s="9"/>
    </row>
    <row r="3576" spans="2:7" s="3" customFormat="1" x14ac:dyDescent="0.45">
      <c r="B3576" s="7"/>
      <c r="C3576" s="92"/>
      <c r="D3576" s="91"/>
      <c r="E3576" s="92"/>
      <c r="F3576" s="87"/>
      <c r="G3576" s="9"/>
    </row>
    <row r="3577" spans="2:7" s="3" customFormat="1" x14ac:dyDescent="0.45">
      <c r="B3577" s="7"/>
      <c r="C3577" s="92"/>
      <c r="D3577" s="91"/>
      <c r="E3577" s="92"/>
      <c r="F3577" s="87"/>
      <c r="G3577" s="9"/>
    </row>
    <row r="3578" spans="2:7" s="3" customFormat="1" x14ac:dyDescent="0.45">
      <c r="B3578" s="7"/>
      <c r="C3578" s="92"/>
      <c r="D3578" s="91"/>
      <c r="E3578" s="92"/>
      <c r="F3578" s="87"/>
      <c r="G3578" s="9"/>
    </row>
    <row r="3579" spans="2:7" s="3" customFormat="1" x14ac:dyDescent="0.45">
      <c r="B3579" s="7"/>
      <c r="C3579" s="92"/>
      <c r="D3579" s="91"/>
      <c r="E3579" s="92"/>
      <c r="F3579" s="87"/>
      <c r="G3579" s="9"/>
    </row>
    <row r="3580" spans="2:7" s="3" customFormat="1" x14ac:dyDescent="0.45">
      <c r="B3580" s="7"/>
      <c r="C3580" s="92"/>
      <c r="D3580" s="91"/>
      <c r="E3580" s="92"/>
      <c r="F3580" s="87"/>
      <c r="G3580" s="9"/>
    </row>
    <row r="3581" spans="2:7" s="3" customFormat="1" x14ac:dyDescent="0.45">
      <c r="B3581" s="7"/>
      <c r="C3581" s="92"/>
      <c r="D3581" s="91"/>
      <c r="E3581" s="92"/>
      <c r="F3581" s="87"/>
      <c r="G3581" s="9"/>
    </row>
    <row r="3582" spans="2:7" s="3" customFormat="1" x14ac:dyDescent="0.45">
      <c r="B3582" s="7"/>
      <c r="C3582" s="92"/>
      <c r="D3582" s="91"/>
      <c r="E3582" s="92"/>
      <c r="F3582" s="87"/>
      <c r="G3582" s="9"/>
    </row>
    <row r="3583" spans="2:7" s="3" customFormat="1" x14ac:dyDescent="0.45">
      <c r="B3583" s="7"/>
      <c r="C3583" s="92"/>
      <c r="D3583" s="91"/>
      <c r="E3583" s="92"/>
      <c r="F3583" s="87"/>
      <c r="G3583" s="9"/>
    </row>
    <row r="3584" spans="2:7" s="3" customFormat="1" x14ac:dyDescent="0.45">
      <c r="B3584" s="7"/>
      <c r="C3584" s="92"/>
      <c r="D3584" s="91"/>
      <c r="E3584" s="92"/>
      <c r="F3584" s="87"/>
      <c r="G3584" s="9"/>
    </row>
    <row r="3585" spans="2:7" s="3" customFormat="1" x14ac:dyDescent="0.45">
      <c r="B3585" s="7"/>
      <c r="C3585" s="92"/>
      <c r="D3585" s="91"/>
      <c r="E3585" s="92"/>
      <c r="F3585" s="87"/>
      <c r="G3585" s="9"/>
    </row>
    <row r="3586" spans="2:7" s="3" customFormat="1" x14ac:dyDescent="0.45">
      <c r="B3586" s="7"/>
      <c r="C3586" s="92"/>
      <c r="D3586" s="91"/>
      <c r="E3586" s="92"/>
      <c r="F3586" s="87"/>
      <c r="G3586" s="9"/>
    </row>
    <row r="3587" spans="2:7" s="3" customFormat="1" x14ac:dyDescent="0.45">
      <c r="B3587" s="7"/>
      <c r="C3587" s="92"/>
      <c r="D3587" s="91"/>
      <c r="E3587" s="92"/>
      <c r="F3587" s="87"/>
      <c r="G3587" s="9"/>
    </row>
    <row r="3588" spans="2:7" s="3" customFormat="1" x14ac:dyDescent="0.45">
      <c r="B3588" s="7"/>
      <c r="C3588" s="92"/>
      <c r="D3588" s="91"/>
      <c r="E3588" s="92"/>
      <c r="F3588" s="87"/>
      <c r="G3588" s="9"/>
    </row>
    <row r="3589" spans="2:7" s="3" customFormat="1" x14ac:dyDescent="0.45">
      <c r="B3589" s="7"/>
      <c r="C3589" s="92"/>
      <c r="D3589" s="91"/>
      <c r="E3589" s="92"/>
      <c r="F3589" s="87"/>
      <c r="G3589" s="9"/>
    </row>
    <row r="3590" spans="2:7" s="3" customFormat="1" x14ac:dyDescent="0.45">
      <c r="B3590" s="7"/>
      <c r="C3590" s="92"/>
      <c r="D3590" s="91"/>
      <c r="E3590" s="92"/>
      <c r="F3590" s="87"/>
      <c r="G3590" s="9"/>
    </row>
    <row r="3591" spans="2:7" s="3" customFormat="1" x14ac:dyDescent="0.45">
      <c r="B3591" s="7"/>
      <c r="C3591" s="92"/>
      <c r="D3591" s="91"/>
      <c r="E3591" s="92"/>
      <c r="F3591" s="87"/>
      <c r="G3591" s="9"/>
    </row>
    <row r="3592" spans="2:7" s="3" customFormat="1" x14ac:dyDescent="0.45">
      <c r="B3592" s="7"/>
      <c r="C3592" s="92"/>
      <c r="D3592" s="91"/>
      <c r="E3592" s="92"/>
      <c r="F3592" s="87"/>
      <c r="G3592" s="9"/>
    </row>
    <row r="3593" spans="2:7" s="3" customFormat="1" x14ac:dyDescent="0.45">
      <c r="B3593" s="7"/>
      <c r="C3593" s="92"/>
      <c r="D3593" s="91"/>
      <c r="E3593" s="92"/>
      <c r="F3593" s="87"/>
      <c r="G3593" s="9"/>
    </row>
    <row r="3594" spans="2:7" s="3" customFormat="1" x14ac:dyDescent="0.45">
      <c r="B3594" s="7"/>
      <c r="C3594" s="92"/>
      <c r="D3594" s="91"/>
      <c r="E3594" s="92"/>
      <c r="F3594" s="87"/>
      <c r="G3594" s="9"/>
    </row>
    <row r="3595" spans="2:7" s="3" customFormat="1" x14ac:dyDescent="0.45">
      <c r="B3595" s="7"/>
      <c r="C3595" s="92"/>
      <c r="D3595" s="91"/>
      <c r="E3595" s="92"/>
      <c r="F3595" s="87"/>
      <c r="G3595" s="9"/>
    </row>
    <row r="3596" spans="2:7" s="3" customFormat="1" x14ac:dyDescent="0.45">
      <c r="B3596" s="7"/>
      <c r="C3596" s="92"/>
      <c r="D3596" s="91"/>
      <c r="E3596" s="92"/>
      <c r="F3596" s="87"/>
      <c r="G3596" s="9"/>
    </row>
    <row r="3597" spans="2:7" s="3" customFormat="1" x14ac:dyDescent="0.45">
      <c r="B3597" s="7"/>
      <c r="C3597" s="92"/>
      <c r="D3597" s="91"/>
      <c r="E3597" s="92"/>
      <c r="F3597" s="87"/>
      <c r="G3597" s="9"/>
    </row>
    <row r="3598" spans="2:7" s="3" customFormat="1" x14ac:dyDescent="0.45">
      <c r="B3598" s="7"/>
      <c r="C3598" s="92"/>
      <c r="D3598" s="91"/>
      <c r="E3598" s="92"/>
      <c r="F3598" s="87"/>
      <c r="G3598" s="9"/>
    </row>
    <row r="3599" spans="2:7" s="3" customFormat="1" x14ac:dyDescent="0.45">
      <c r="B3599" s="7"/>
      <c r="C3599" s="92"/>
      <c r="D3599" s="91"/>
      <c r="E3599" s="92"/>
      <c r="F3599" s="87"/>
      <c r="G3599" s="9"/>
    </row>
    <row r="3600" spans="2:7" s="3" customFormat="1" x14ac:dyDescent="0.45">
      <c r="B3600" s="7"/>
      <c r="C3600" s="92"/>
      <c r="D3600" s="91"/>
      <c r="E3600" s="92"/>
      <c r="F3600" s="87"/>
      <c r="G3600" s="9"/>
    </row>
    <row r="3601" spans="2:7" s="3" customFormat="1" x14ac:dyDescent="0.45">
      <c r="B3601" s="7"/>
      <c r="C3601" s="92"/>
      <c r="D3601" s="91"/>
      <c r="E3601" s="92"/>
      <c r="F3601" s="87"/>
      <c r="G3601" s="9"/>
    </row>
    <row r="3602" spans="2:7" s="3" customFormat="1" x14ac:dyDescent="0.45">
      <c r="B3602" s="7"/>
      <c r="C3602" s="92"/>
      <c r="D3602" s="91"/>
      <c r="E3602" s="92"/>
      <c r="F3602" s="87"/>
      <c r="G3602" s="9"/>
    </row>
    <row r="3603" spans="2:7" s="3" customFormat="1" x14ac:dyDescent="0.45">
      <c r="B3603" s="7"/>
      <c r="C3603" s="92"/>
      <c r="D3603" s="91"/>
      <c r="E3603" s="92"/>
      <c r="F3603" s="87"/>
      <c r="G3603" s="9"/>
    </row>
    <row r="3604" spans="2:7" s="3" customFormat="1" x14ac:dyDescent="0.45">
      <c r="B3604" s="7"/>
      <c r="C3604" s="92"/>
      <c r="D3604" s="91"/>
      <c r="E3604" s="92"/>
      <c r="F3604" s="87"/>
      <c r="G3604" s="9"/>
    </row>
    <row r="3605" spans="2:7" s="3" customFormat="1" x14ac:dyDescent="0.45">
      <c r="B3605" s="7"/>
      <c r="C3605" s="92"/>
      <c r="D3605" s="91"/>
      <c r="E3605" s="92"/>
      <c r="F3605" s="87"/>
      <c r="G3605" s="9"/>
    </row>
    <row r="3606" spans="2:7" s="3" customFormat="1" x14ac:dyDescent="0.45">
      <c r="B3606" s="7"/>
      <c r="C3606" s="92"/>
      <c r="D3606" s="91"/>
      <c r="E3606" s="92"/>
      <c r="F3606" s="87"/>
      <c r="G3606" s="9"/>
    </row>
    <row r="3607" spans="2:7" s="3" customFormat="1" x14ac:dyDescent="0.45">
      <c r="B3607" s="7"/>
      <c r="C3607" s="92"/>
      <c r="D3607" s="91"/>
      <c r="E3607" s="92"/>
      <c r="F3607" s="87"/>
      <c r="G3607" s="9"/>
    </row>
    <row r="3608" spans="2:7" s="3" customFormat="1" x14ac:dyDescent="0.45">
      <c r="B3608" s="7"/>
      <c r="C3608" s="92"/>
      <c r="D3608" s="91"/>
      <c r="E3608" s="92"/>
      <c r="F3608" s="87"/>
      <c r="G3608" s="9"/>
    </row>
    <row r="3609" spans="2:7" s="3" customFormat="1" x14ac:dyDescent="0.45">
      <c r="B3609" s="7"/>
      <c r="C3609" s="92"/>
      <c r="D3609" s="91"/>
      <c r="E3609" s="92"/>
      <c r="F3609" s="87"/>
      <c r="G3609" s="9"/>
    </row>
    <row r="3610" spans="2:7" s="3" customFormat="1" x14ac:dyDescent="0.45">
      <c r="B3610" s="7"/>
      <c r="C3610" s="92"/>
      <c r="D3610" s="91"/>
      <c r="E3610" s="92"/>
      <c r="F3610" s="87"/>
      <c r="G3610" s="9"/>
    </row>
    <row r="3611" spans="2:7" s="3" customFormat="1" x14ac:dyDescent="0.45">
      <c r="B3611" s="7"/>
      <c r="C3611" s="92"/>
      <c r="D3611" s="91"/>
      <c r="E3611" s="92"/>
      <c r="F3611" s="87"/>
      <c r="G3611" s="9"/>
    </row>
    <row r="3612" spans="2:7" s="3" customFormat="1" x14ac:dyDescent="0.45">
      <c r="B3612" s="7"/>
      <c r="C3612" s="92"/>
      <c r="D3612" s="91"/>
      <c r="E3612" s="92"/>
      <c r="F3612" s="87"/>
      <c r="G3612" s="9"/>
    </row>
    <row r="3613" spans="2:7" s="3" customFormat="1" x14ac:dyDescent="0.45">
      <c r="B3613" s="7"/>
      <c r="C3613" s="92"/>
      <c r="D3613" s="91"/>
      <c r="E3613" s="92"/>
      <c r="F3613" s="87"/>
      <c r="G3613" s="9"/>
    </row>
    <row r="3614" spans="2:7" s="3" customFormat="1" x14ac:dyDescent="0.45">
      <c r="B3614" s="7"/>
      <c r="C3614" s="92"/>
      <c r="D3614" s="91"/>
      <c r="E3614" s="92"/>
      <c r="F3614" s="87"/>
      <c r="G3614" s="9"/>
    </row>
    <row r="3615" spans="2:7" s="3" customFormat="1" x14ac:dyDescent="0.45">
      <c r="B3615" s="7"/>
      <c r="C3615" s="92"/>
      <c r="D3615" s="91"/>
      <c r="E3615" s="92"/>
      <c r="F3615" s="87"/>
      <c r="G3615" s="9"/>
    </row>
    <row r="3616" spans="2:7" s="3" customFormat="1" x14ac:dyDescent="0.45">
      <c r="B3616" s="7"/>
      <c r="C3616" s="92"/>
      <c r="D3616" s="91"/>
      <c r="E3616" s="92"/>
      <c r="F3616" s="87"/>
      <c r="G3616" s="9"/>
    </row>
    <row r="3617" spans="2:7" s="3" customFormat="1" x14ac:dyDescent="0.45">
      <c r="B3617" s="7"/>
      <c r="C3617" s="92"/>
      <c r="D3617" s="91"/>
      <c r="E3617" s="92"/>
      <c r="F3617" s="87"/>
      <c r="G3617" s="9"/>
    </row>
    <row r="3618" spans="2:7" s="3" customFormat="1" x14ac:dyDescent="0.45">
      <c r="B3618" s="7"/>
      <c r="C3618" s="92"/>
      <c r="D3618" s="91"/>
      <c r="E3618" s="92"/>
      <c r="F3618" s="87"/>
      <c r="G3618" s="9"/>
    </row>
    <row r="3619" spans="2:7" s="3" customFormat="1" x14ac:dyDescent="0.45">
      <c r="B3619" s="7"/>
      <c r="C3619" s="92"/>
      <c r="D3619" s="91"/>
      <c r="E3619" s="92"/>
      <c r="F3619" s="87"/>
      <c r="G3619" s="9"/>
    </row>
    <row r="3620" spans="2:7" s="3" customFormat="1" x14ac:dyDescent="0.45">
      <c r="B3620" s="7"/>
      <c r="C3620" s="92"/>
      <c r="D3620" s="91"/>
      <c r="E3620" s="92"/>
      <c r="F3620" s="87"/>
      <c r="G3620" s="9"/>
    </row>
    <row r="3621" spans="2:7" s="3" customFormat="1" x14ac:dyDescent="0.45">
      <c r="B3621" s="7"/>
      <c r="C3621" s="92"/>
      <c r="D3621" s="91"/>
      <c r="E3621" s="92"/>
      <c r="F3621" s="87"/>
      <c r="G3621" s="9"/>
    </row>
    <row r="3622" spans="2:7" s="3" customFormat="1" x14ac:dyDescent="0.45">
      <c r="B3622" s="7"/>
      <c r="C3622" s="92"/>
      <c r="D3622" s="91"/>
      <c r="E3622" s="92"/>
      <c r="F3622" s="87"/>
      <c r="G3622" s="9"/>
    </row>
    <row r="3623" spans="2:7" s="3" customFormat="1" x14ac:dyDescent="0.45">
      <c r="B3623" s="7"/>
      <c r="C3623" s="92"/>
      <c r="D3623" s="91"/>
      <c r="E3623" s="92"/>
      <c r="F3623" s="87"/>
      <c r="G3623" s="9"/>
    </row>
    <row r="3624" spans="2:7" s="3" customFormat="1" x14ac:dyDescent="0.45">
      <c r="B3624" s="7"/>
      <c r="C3624" s="92"/>
      <c r="D3624" s="91"/>
      <c r="E3624" s="92"/>
      <c r="F3624" s="87"/>
      <c r="G3624" s="9"/>
    </row>
    <row r="3625" spans="2:7" s="3" customFormat="1" x14ac:dyDescent="0.45">
      <c r="B3625" s="7"/>
      <c r="C3625" s="92"/>
      <c r="D3625" s="91"/>
      <c r="E3625" s="92"/>
      <c r="F3625" s="87"/>
      <c r="G3625" s="9"/>
    </row>
    <row r="3626" spans="2:7" s="3" customFormat="1" x14ac:dyDescent="0.45">
      <c r="B3626" s="7"/>
      <c r="C3626" s="92"/>
      <c r="D3626" s="91"/>
      <c r="E3626" s="92"/>
      <c r="F3626" s="87"/>
      <c r="G3626" s="9"/>
    </row>
    <row r="3627" spans="2:7" s="3" customFormat="1" x14ac:dyDescent="0.45">
      <c r="B3627" s="7"/>
      <c r="C3627" s="92"/>
      <c r="D3627" s="91"/>
      <c r="E3627" s="92"/>
      <c r="F3627" s="87"/>
      <c r="G3627" s="9"/>
    </row>
    <row r="3628" spans="2:7" s="3" customFormat="1" x14ac:dyDescent="0.45">
      <c r="B3628" s="7"/>
      <c r="C3628" s="92"/>
      <c r="D3628" s="91"/>
      <c r="E3628" s="92"/>
      <c r="F3628" s="87"/>
      <c r="G3628" s="9"/>
    </row>
    <row r="3629" spans="2:7" s="3" customFormat="1" x14ac:dyDescent="0.45">
      <c r="B3629" s="7"/>
      <c r="C3629" s="92"/>
      <c r="D3629" s="91"/>
      <c r="E3629" s="92"/>
      <c r="F3629" s="87"/>
      <c r="G3629" s="9"/>
    </row>
    <row r="3630" spans="2:7" s="3" customFormat="1" x14ac:dyDescent="0.45">
      <c r="B3630" s="7"/>
      <c r="C3630" s="92"/>
      <c r="D3630" s="91"/>
      <c r="E3630" s="92"/>
      <c r="F3630" s="87"/>
      <c r="G3630" s="9"/>
    </row>
    <row r="3631" spans="2:7" s="3" customFormat="1" x14ac:dyDescent="0.45">
      <c r="B3631" s="7"/>
      <c r="C3631" s="92"/>
      <c r="D3631" s="91"/>
      <c r="E3631" s="92"/>
      <c r="F3631" s="87"/>
      <c r="G3631" s="9"/>
    </row>
    <row r="3632" spans="2:7" s="3" customFormat="1" x14ac:dyDescent="0.45">
      <c r="B3632" s="7"/>
      <c r="C3632" s="92"/>
      <c r="D3632" s="91"/>
      <c r="E3632" s="92"/>
      <c r="F3632" s="87"/>
      <c r="G3632" s="9"/>
    </row>
    <row r="3633" spans="2:7" s="3" customFormat="1" x14ac:dyDescent="0.45">
      <c r="B3633" s="7"/>
      <c r="C3633" s="92"/>
      <c r="D3633" s="91"/>
      <c r="E3633" s="92"/>
      <c r="F3633" s="87"/>
      <c r="G3633" s="9"/>
    </row>
    <row r="3634" spans="2:7" s="3" customFormat="1" x14ac:dyDescent="0.45">
      <c r="B3634" s="7"/>
      <c r="C3634" s="92"/>
      <c r="D3634" s="91"/>
      <c r="E3634" s="92"/>
      <c r="F3634" s="87"/>
      <c r="G3634" s="9"/>
    </row>
    <row r="3635" spans="2:7" s="3" customFormat="1" x14ac:dyDescent="0.45">
      <c r="B3635" s="7"/>
      <c r="C3635" s="92"/>
      <c r="D3635" s="91"/>
      <c r="E3635" s="92"/>
      <c r="F3635" s="87"/>
      <c r="G3635" s="9"/>
    </row>
    <row r="3636" spans="2:7" s="3" customFormat="1" x14ac:dyDescent="0.45">
      <c r="B3636" s="7"/>
      <c r="C3636" s="92"/>
      <c r="D3636" s="91"/>
      <c r="E3636" s="92"/>
      <c r="F3636" s="87"/>
      <c r="G3636" s="9"/>
    </row>
    <row r="3637" spans="2:7" s="3" customFormat="1" x14ac:dyDescent="0.45">
      <c r="B3637" s="7"/>
      <c r="C3637" s="92"/>
      <c r="D3637" s="91"/>
      <c r="E3637" s="92"/>
      <c r="F3637" s="87"/>
      <c r="G3637" s="9"/>
    </row>
    <row r="3638" spans="2:7" s="3" customFormat="1" x14ac:dyDescent="0.45">
      <c r="B3638" s="7"/>
      <c r="C3638" s="92"/>
      <c r="D3638" s="91"/>
      <c r="E3638" s="92"/>
      <c r="F3638" s="87"/>
      <c r="G3638" s="9"/>
    </row>
    <row r="3639" spans="2:7" s="3" customFormat="1" x14ac:dyDescent="0.45">
      <c r="B3639" s="7"/>
      <c r="C3639" s="92"/>
      <c r="D3639" s="91"/>
      <c r="E3639" s="92"/>
      <c r="F3639" s="87"/>
      <c r="G3639" s="9"/>
    </row>
    <row r="3640" spans="2:7" s="3" customFormat="1" x14ac:dyDescent="0.45">
      <c r="B3640" s="7"/>
      <c r="C3640" s="92"/>
      <c r="D3640" s="91"/>
      <c r="E3640" s="92"/>
      <c r="F3640" s="87"/>
      <c r="G3640" s="9"/>
    </row>
    <row r="3641" spans="2:7" s="3" customFormat="1" x14ac:dyDescent="0.45">
      <c r="B3641" s="7"/>
      <c r="C3641" s="92"/>
      <c r="D3641" s="91"/>
      <c r="E3641" s="92"/>
      <c r="F3641" s="87"/>
      <c r="G3641" s="9"/>
    </row>
    <row r="3642" spans="2:7" s="3" customFormat="1" x14ac:dyDescent="0.45">
      <c r="B3642" s="7"/>
      <c r="C3642" s="92"/>
      <c r="D3642" s="91"/>
      <c r="E3642" s="92"/>
      <c r="F3642" s="87"/>
      <c r="G3642" s="9"/>
    </row>
    <row r="3643" spans="2:7" s="3" customFormat="1" x14ac:dyDescent="0.45">
      <c r="B3643" s="7"/>
      <c r="C3643" s="92"/>
      <c r="D3643" s="91"/>
      <c r="E3643" s="92"/>
      <c r="F3643" s="87"/>
      <c r="G3643" s="9"/>
    </row>
    <row r="3644" spans="2:7" s="3" customFormat="1" x14ac:dyDescent="0.45">
      <c r="B3644" s="7"/>
      <c r="C3644" s="92"/>
      <c r="D3644" s="91"/>
      <c r="E3644" s="92"/>
      <c r="F3644" s="87"/>
      <c r="G3644" s="9"/>
    </row>
    <row r="3645" spans="2:7" s="3" customFormat="1" x14ac:dyDescent="0.45">
      <c r="B3645" s="7"/>
      <c r="C3645" s="92"/>
      <c r="D3645" s="91"/>
      <c r="E3645" s="92"/>
      <c r="F3645" s="87"/>
      <c r="G3645" s="9"/>
    </row>
    <row r="3646" spans="2:7" s="3" customFormat="1" x14ac:dyDescent="0.45">
      <c r="B3646" s="7"/>
      <c r="C3646" s="92"/>
      <c r="D3646" s="91"/>
      <c r="E3646" s="92"/>
      <c r="F3646" s="87"/>
      <c r="G3646" s="9"/>
    </row>
    <row r="3647" spans="2:7" s="3" customFormat="1" x14ac:dyDescent="0.45">
      <c r="B3647" s="7"/>
      <c r="C3647" s="92"/>
      <c r="D3647" s="91"/>
      <c r="E3647" s="92"/>
      <c r="F3647" s="87"/>
      <c r="G3647" s="9"/>
    </row>
    <row r="3648" spans="2:7" s="3" customFormat="1" x14ac:dyDescent="0.45">
      <c r="B3648" s="7"/>
      <c r="C3648" s="92"/>
      <c r="D3648" s="91"/>
      <c r="E3648" s="92"/>
      <c r="F3648" s="87"/>
      <c r="G3648" s="9"/>
    </row>
    <row r="3649" spans="2:7" s="3" customFormat="1" x14ac:dyDescent="0.45">
      <c r="B3649" s="7"/>
      <c r="C3649" s="92"/>
      <c r="D3649" s="91"/>
      <c r="E3649" s="92"/>
      <c r="F3649" s="87"/>
      <c r="G3649" s="9"/>
    </row>
    <row r="3650" spans="2:7" s="3" customFormat="1" x14ac:dyDescent="0.45">
      <c r="B3650" s="7"/>
      <c r="C3650" s="92"/>
      <c r="D3650" s="91"/>
      <c r="E3650" s="92"/>
      <c r="F3650" s="87"/>
      <c r="G3650" s="9"/>
    </row>
    <row r="3651" spans="2:7" s="3" customFormat="1" x14ac:dyDescent="0.45">
      <c r="B3651" s="7"/>
      <c r="C3651" s="92"/>
      <c r="D3651" s="91"/>
      <c r="E3651" s="92"/>
      <c r="F3651" s="87"/>
      <c r="G3651" s="9"/>
    </row>
    <row r="3652" spans="2:7" s="3" customFormat="1" x14ac:dyDescent="0.45">
      <c r="B3652" s="7"/>
      <c r="C3652" s="92"/>
      <c r="D3652" s="91"/>
      <c r="E3652" s="92"/>
      <c r="F3652" s="87"/>
      <c r="G3652" s="9"/>
    </row>
    <row r="3653" spans="2:7" s="3" customFormat="1" x14ac:dyDescent="0.45">
      <c r="B3653" s="7"/>
      <c r="C3653" s="92"/>
      <c r="D3653" s="91"/>
      <c r="E3653" s="92"/>
      <c r="F3653" s="87"/>
      <c r="G3653" s="9"/>
    </row>
    <row r="3654" spans="2:7" s="3" customFormat="1" x14ac:dyDescent="0.45">
      <c r="B3654" s="7"/>
      <c r="C3654" s="92"/>
      <c r="D3654" s="91"/>
      <c r="E3654" s="92"/>
      <c r="F3654" s="87"/>
      <c r="G3654" s="9"/>
    </row>
    <row r="3655" spans="2:7" s="3" customFormat="1" x14ac:dyDescent="0.45">
      <c r="B3655" s="7"/>
      <c r="C3655" s="92"/>
      <c r="D3655" s="91"/>
      <c r="E3655" s="92"/>
      <c r="F3655" s="87"/>
      <c r="G3655" s="9"/>
    </row>
    <row r="3656" spans="2:7" s="3" customFormat="1" x14ac:dyDescent="0.45">
      <c r="B3656" s="7"/>
      <c r="C3656" s="92"/>
      <c r="D3656" s="91"/>
      <c r="E3656" s="92"/>
      <c r="F3656" s="87"/>
      <c r="G3656" s="9"/>
    </row>
    <row r="3657" spans="2:7" s="3" customFormat="1" x14ac:dyDescent="0.45">
      <c r="B3657" s="7"/>
      <c r="C3657" s="92"/>
      <c r="D3657" s="91"/>
      <c r="E3657" s="92"/>
      <c r="F3657" s="87"/>
      <c r="G3657" s="9"/>
    </row>
    <row r="3658" spans="2:7" s="3" customFormat="1" x14ac:dyDescent="0.45">
      <c r="B3658" s="7"/>
      <c r="C3658" s="92"/>
      <c r="D3658" s="91"/>
      <c r="E3658" s="92"/>
      <c r="F3658" s="87"/>
      <c r="G3658" s="9"/>
    </row>
    <row r="3659" spans="2:7" s="3" customFormat="1" x14ac:dyDescent="0.45">
      <c r="B3659" s="7"/>
      <c r="C3659" s="92"/>
      <c r="D3659" s="91"/>
      <c r="E3659" s="92"/>
      <c r="F3659" s="87"/>
      <c r="G3659" s="9"/>
    </row>
    <row r="3660" spans="2:7" s="3" customFormat="1" x14ac:dyDescent="0.45">
      <c r="B3660" s="7"/>
      <c r="C3660" s="92"/>
      <c r="D3660" s="91"/>
      <c r="E3660" s="92"/>
      <c r="F3660" s="87"/>
      <c r="G3660" s="9"/>
    </row>
    <row r="3661" spans="2:7" s="3" customFormat="1" x14ac:dyDescent="0.45">
      <c r="B3661" s="7"/>
      <c r="C3661" s="92"/>
      <c r="D3661" s="91"/>
      <c r="E3661" s="92"/>
      <c r="F3661" s="87"/>
      <c r="G3661" s="9"/>
    </row>
    <row r="3662" spans="2:7" s="3" customFormat="1" x14ac:dyDescent="0.45">
      <c r="B3662" s="7"/>
      <c r="C3662" s="92"/>
      <c r="D3662" s="91"/>
      <c r="E3662" s="92"/>
      <c r="F3662" s="87"/>
      <c r="G3662" s="9"/>
    </row>
    <row r="3663" spans="2:7" s="3" customFormat="1" x14ac:dyDescent="0.45">
      <c r="B3663" s="7"/>
      <c r="C3663" s="92"/>
      <c r="D3663" s="91"/>
      <c r="E3663" s="92"/>
      <c r="F3663" s="87"/>
      <c r="G3663" s="9"/>
    </row>
    <row r="3664" spans="2:7" s="3" customFormat="1" x14ac:dyDescent="0.45">
      <c r="B3664" s="7"/>
      <c r="C3664" s="92"/>
      <c r="D3664" s="91"/>
      <c r="E3664" s="92"/>
      <c r="F3664" s="87"/>
      <c r="G3664" s="9"/>
    </row>
    <row r="3665" spans="2:7" s="3" customFormat="1" x14ac:dyDescent="0.45">
      <c r="B3665" s="7"/>
      <c r="C3665" s="92"/>
      <c r="D3665" s="91"/>
      <c r="E3665" s="92"/>
      <c r="F3665" s="87"/>
      <c r="G3665" s="9"/>
    </row>
    <row r="3666" spans="2:7" s="3" customFormat="1" x14ac:dyDescent="0.45">
      <c r="B3666" s="7"/>
      <c r="C3666" s="92"/>
      <c r="D3666" s="91"/>
      <c r="E3666" s="92"/>
      <c r="F3666" s="87"/>
      <c r="G3666" s="9"/>
    </row>
    <row r="3667" spans="2:7" s="3" customFormat="1" x14ac:dyDescent="0.45">
      <c r="B3667" s="7"/>
      <c r="C3667" s="92"/>
      <c r="D3667" s="91"/>
      <c r="E3667" s="92"/>
      <c r="F3667" s="87"/>
      <c r="G3667" s="9"/>
    </row>
    <row r="3668" spans="2:7" s="3" customFormat="1" x14ac:dyDescent="0.45">
      <c r="B3668" s="7"/>
      <c r="C3668" s="92"/>
      <c r="D3668" s="91"/>
      <c r="E3668" s="92"/>
      <c r="F3668" s="87"/>
      <c r="G3668" s="9"/>
    </row>
    <row r="3669" spans="2:7" s="3" customFormat="1" x14ac:dyDescent="0.45">
      <c r="B3669" s="7"/>
      <c r="C3669" s="92"/>
      <c r="D3669" s="91"/>
      <c r="E3669" s="92"/>
      <c r="F3669" s="87"/>
      <c r="G3669" s="9"/>
    </row>
    <row r="3670" spans="2:7" s="3" customFormat="1" x14ac:dyDescent="0.45">
      <c r="B3670" s="7"/>
      <c r="C3670" s="92"/>
      <c r="D3670" s="91"/>
      <c r="E3670" s="92"/>
      <c r="F3670" s="87"/>
      <c r="G3670" s="9"/>
    </row>
    <row r="3671" spans="2:7" s="3" customFormat="1" x14ac:dyDescent="0.45">
      <c r="B3671" s="7"/>
      <c r="C3671" s="92"/>
      <c r="D3671" s="91"/>
      <c r="E3671" s="92"/>
      <c r="F3671" s="87"/>
      <c r="G3671" s="9"/>
    </row>
    <row r="3672" spans="2:7" s="3" customFormat="1" x14ac:dyDescent="0.45">
      <c r="B3672" s="7"/>
      <c r="C3672" s="92"/>
      <c r="D3672" s="91"/>
      <c r="E3672" s="92"/>
      <c r="F3672" s="87"/>
      <c r="G3672" s="9"/>
    </row>
    <row r="3673" spans="2:7" s="3" customFormat="1" x14ac:dyDescent="0.45">
      <c r="B3673" s="7"/>
      <c r="C3673" s="92"/>
      <c r="D3673" s="91"/>
      <c r="E3673" s="92"/>
      <c r="F3673" s="87"/>
      <c r="G3673" s="9"/>
    </row>
    <row r="3674" spans="2:7" s="3" customFormat="1" x14ac:dyDescent="0.45">
      <c r="B3674" s="7"/>
      <c r="C3674" s="92"/>
      <c r="D3674" s="91"/>
      <c r="E3674" s="92"/>
      <c r="F3674" s="87"/>
      <c r="G3674" s="9"/>
    </row>
    <row r="3675" spans="2:7" s="3" customFormat="1" x14ac:dyDescent="0.45">
      <c r="B3675" s="7"/>
      <c r="C3675" s="92"/>
      <c r="D3675" s="91"/>
      <c r="E3675" s="92"/>
      <c r="F3675" s="87"/>
      <c r="G3675" s="9"/>
    </row>
    <row r="3676" spans="2:7" s="3" customFormat="1" x14ac:dyDescent="0.45">
      <c r="B3676" s="7"/>
      <c r="C3676" s="92"/>
      <c r="D3676" s="91"/>
      <c r="E3676" s="92"/>
      <c r="F3676" s="87"/>
      <c r="G3676" s="9"/>
    </row>
    <row r="3677" spans="2:7" s="3" customFormat="1" x14ac:dyDescent="0.45">
      <c r="B3677" s="7"/>
      <c r="C3677" s="92"/>
      <c r="D3677" s="91"/>
      <c r="E3677" s="92"/>
      <c r="F3677" s="87"/>
      <c r="G3677" s="9"/>
    </row>
    <row r="3678" spans="2:7" s="3" customFormat="1" x14ac:dyDescent="0.45">
      <c r="B3678" s="7"/>
      <c r="C3678" s="92"/>
      <c r="D3678" s="91"/>
      <c r="E3678" s="92"/>
      <c r="F3678" s="87"/>
      <c r="G3678" s="9"/>
    </row>
    <row r="3679" spans="2:7" s="3" customFormat="1" x14ac:dyDescent="0.45">
      <c r="B3679" s="7"/>
      <c r="C3679" s="92"/>
      <c r="D3679" s="91"/>
      <c r="E3679" s="92"/>
      <c r="F3679" s="87"/>
      <c r="G3679" s="9"/>
    </row>
    <row r="3680" spans="2:7" s="3" customFormat="1" x14ac:dyDescent="0.45">
      <c r="B3680" s="7"/>
      <c r="C3680" s="92"/>
      <c r="D3680" s="91"/>
      <c r="E3680" s="92"/>
      <c r="F3680" s="87"/>
      <c r="G3680" s="9"/>
    </row>
    <row r="3681" spans="2:7" s="3" customFormat="1" x14ac:dyDescent="0.45">
      <c r="B3681" s="7"/>
      <c r="C3681" s="92"/>
      <c r="D3681" s="91"/>
      <c r="E3681" s="92"/>
      <c r="F3681" s="87"/>
      <c r="G3681" s="9"/>
    </row>
    <row r="3682" spans="2:7" s="3" customFormat="1" x14ac:dyDescent="0.45">
      <c r="B3682" s="7"/>
      <c r="C3682" s="92"/>
      <c r="D3682" s="91"/>
      <c r="E3682" s="92"/>
      <c r="F3682" s="87"/>
      <c r="G3682" s="9"/>
    </row>
    <row r="3683" spans="2:7" s="3" customFormat="1" x14ac:dyDescent="0.45">
      <c r="B3683" s="7"/>
      <c r="C3683" s="92"/>
      <c r="D3683" s="91"/>
      <c r="E3683" s="92"/>
      <c r="F3683" s="87"/>
      <c r="G3683" s="9"/>
    </row>
    <row r="3684" spans="2:7" s="3" customFormat="1" x14ac:dyDescent="0.45">
      <c r="B3684" s="7"/>
      <c r="C3684" s="92"/>
      <c r="D3684" s="91"/>
      <c r="E3684" s="92"/>
      <c r="F3684" s="87"/>
      <c r="G3684" s="9"/>
    </row>
    <row r="3685" spans="2:7" s="3" customFormat="1" x14ac:dyDescent="0.45">
      <c r="B3685" s="7"/>
      <c r="C3685" s="92"/>
      <c r="D3685" s="91"/>
      <c r="E3685" s="92"/>
      <c r="F3685" s="87"/>
      <c r="G3685" s="9"/>
    </row>
    <row r="3686" spans="2:7" s="3" customFormat="1" x14ac:dyDescent="0.45">
      <c r="B3686" s="7"/>
      <c r="C3686" s="92"/>
      <c r="D3686" s="91"/>
      <c r="E3686" s="92"/>
      <c r="F3686" s="87"/>
      <c r="G3686" s="9"/>
    </row>
    <row r="3687" spans="2:7" s="3" customFormat="1" x14ac:dyDescent="0.45">
      <c r="B3687" s="7"/>
      <c r="C3687" s="92"/>
      <c r="D3687" s="91"/>
      <c r="E3687" s="92"/>
      <c r="F3687" s="87"/>
      <c r="G3687" s="9"/>
    </row>
    <row r="3688" spans="2:7" s="3" customFormat="1" x14ac:dyDescent="0.45">
      <c r="B3688" s="7"/>
      <c r="C3688" s="92"/>
      <c r="D3688" s="91"/>
      <c r="E3688" s="92"/>
      <c r="F3688" s="87"/>
      <c r="G3688" s="9"/>
    </row>
    <row r="3689" spans="2:7" s="3" customFormat="1" x14ac:dyDescent="0.45">
      <c r="B3689" s="7"/>
      <c r="C3689" s="92"/>
      <c r="D3689" s="91"/>
      <c r="E3689" s="92"/>
      <c r="F3689" s="87"/>
      <c r="G3689" s="9"/>
    </row>
    <row r="3690" spans="2:7" s="3" customFormat="1" x14ac:dyDescent="0.45">
      <c r="B3690" s="7"/>
      <c r="C3690" s="92"/>
      <c r="D3690" s="91"/>
      <c r="E3690" s="92"/>
      <c r="F3690" s="87"/>
      <c r="G3690" s="9"/>
    </row>
    <row r="3691" spans="2:7" s="3" customFormat="1" x14ac:dyDescent="0.45">
      <c r="B3691" s="7"/>
      <c r="C3691" s="92"/>
      <c r="D3691" s="91"/>
      <c r="E3691" s="92"/>
      <c r="F3691" s="87"/>
      <c r="G3691" s="9"/>
    </row>
    <row r="3692" spans="2:7" s="3" customFormat="1" x14ac:dyDescent="0.45">
      <c r="B3692" s="7"/>
      <c r="C3692" s="92"/>
      <c r="D3692" s="91"/>
      <c r="E3692" s="92"/>
      <c r="F3692" s="87"/>
      <c r="G3692" s="9"/>
    </row>
    <row r="3693" spans="2:7" s="3" customFormat="1" x14ac:dyDescent="0.45">
      <c r="B3693" s="7"/>
      <c r="C3693" s="92"/>
      <c r="D3693" s="91"/>
      <c r="E3693" s="92"/>
      <c r="F3693" s="87"/>
      <c r="G3693" s="9"/>
    </row>
    <row r="3694" spans="2:7" s="3" customFormat="1" x14ac:dyDescent="0.45">
      <c r="B3694" s="7"/>
      <c r="C3694" s="92"/>
      <c r="D3694" s="91"/>
      <c r="E3694" s="92"/>
      <c r="F3694" s="87"/>
      <c r="G3694" s="9"/>
    </row>
    <row r="3695" spans="2:7" s="3" customFormat="1" x14ac:dyDescent="0.45">
      <c r="B3695" s="7"/>
      <c r="C3695" s="92"/>
      <c r="D3695" s="91"/>
      <c r="E3695" s="92"/>
      <c r="F3695" s="87"/>
      <c r="G3695" s="9"/>
    </row>
    <row r="3696" spans="2:7" s="3" customFormat="1" x14ac:dyDescent="0.45">
      <c r="B3696" s="7"/>
      <c r="C3696" s="92"/>
      <c r="D3696" s="91"/>
      <c r="E3696" s="92"/>
      <c r="F3696" s="87"/>
      <c r="G3696" s="9"/>
    </row>
    <row r="3697" spans="2:7" s="3" customFormat="1" x14ac:dyDescent="0.45">
      <c r="B3697" s="7"/>
      <c r="C3697" s="92"/>
      <c r="D3697" s="91"/>
      <c r="E3697" s="92"/>
      <c r="F3697" s="87"/>
      <c r="G3697" s="9"/>
    </row>
    <row r="3698" spans="2:7" s="3" customFormat="1" x14ac:dyDescent="0.45">
      <c r="B3698" s="7"/>
      <c r="C3698" s="92"/>
      <c r="D3698" s="91"/>
      <c r="E3698" s="92"/>
      <c r="F3698" s="87"/>
      <c r="G3698" s="9"/>
    </row>
    <row r="3699" spans="2:7" s="3" customFormat="1" x14ac:dyDescent="0.45">
      <c r="B3699" s="7"/>
      <c r="C3699" s="92"/>
      <c r="D3699" s="91"/>
      <c r="E3699" s="92"/>
      <c r="F3699" s="87"/>
      <c r="G3699" s="9"/>
    </row>
    <row r="3700" spans="2:7" s="3" customFormat="1" x14ac:dyDescent="0.45">
      <c r="B3700" s="7"/>
      <c r="C3700" s="92"/>
      <c r="D3700" s="91"/>
      <c r="E3700" s="92"/>
      <c r="F3700" s="87"/>
      <c r="G3700" s="9"/>
    </row>
    <row r="3701" spans="2:7" s="3" customFormat="1" x14ac:dyDescent="0.45">
      <c r="B3701" s="7"/>
      <c r="C3701" s="92"/>
      <c r="D3701" s="91"/>
      <c r="E3701" s="92"/>
      <c r="F3701" s="87"/>
      <c r="G3701" s="9"/>
    </row>
    <row r="3702" spans="2:7" s="3" customFormat="1" x14ac:dyDescent="0.45">
      <c r="B3702" s="7"/>
      <c r="C3702" s="92"/>
      <c r="D3702" s="91"/>
      <c r="E3702" s="92"/>
      <c r="F3702" s="87"/>
      <c r="G3702" s="9"/>
    </row>
    <row r="3703" spans="2:7" s="3" customFormat="1" x14ac:dyDescent="0.45">
      <c r="B3703" s="7"/>
      <c r="C3703" s="92"/>
      <c r="D3703" s="91"/>
      <c r="E3703" s="92"/>
      <c r="F3703" s="87"/>
      <c r="G3703" s="9"/>
    </row>
    <row r="3704" spans="2:7" s="3" customFormat="1" x14ac:dyDescent="0.45">
      <c r="B3704" s="7"/>
      <c r="C3704" s="92"/>
      <c r="D3704" s="91"/>
      <c r="E3704" s="92"/>
      <c r="F3704" s="87"/>
      <c r="G3704" s="9"/>
    </row>
    <row r="3705" spans="2:7" s="3" customFormat="1" x14ac:dyDescent="0.45">
      <c r="B3705" s="7"/>
      <c r="C3705" s="92"/>
      <c r="D3705" s="91"/>
      <c r="E3705" s="92"/>
      <c r="F3705" s="87"/>
      <c r="G3705" s="9"/>
    </row>
    <row r="3706" spans="2:7" s="3" customFormat="1" x14ac:dyDescent="0.45">
      <c r="B3706" s="7"/>
      <c r="C3706" s="92"/>
      <c r="D3706" s="91"/>
      <c r="E3706" s="92"/>
      <c r="F3706" s="87"/>
      <c r="G3706" s="9"/>
    </row>
    <row r="3707" spans="2:7" s="3" customFormat="1" x14ac:dyDescent="0.45">
      <c r="B3707" s="7"/>
      <c r="C3707" s="92"/>
      <c r="D3707" s="91"/>
      <c r="E3707" s="92"/>
      <c r="F3707" s="87"/>
      <c r="G3707" s="9"/>
    </row>
    <row r="3708" spans="2:7" s="3" customFormat="1" x14ac:dyDescent="0.45">
      <c r="B3708" s="7"/>
      <c r="C3708" s="92"/>
      <c r="D3708" s="91"/>
      <c r="E3708" s="92"/>
      <c r="F3708" s="87"/>
      <c r="G3708" s="9"/>
    </row>
    <row r="3709" spans="2:7" s="3" customFormat="1" x14ac:dyDescent="0.45">
      <c r="B3709" s="7"/>
      <c r="C3709" s="92"/>
      <c r="D3709" s="91"/>
      <c r="E3709" s="92"/>
      <c r="F3709" s="87"/>
      <c r="G3709" s="9"/>
    </row>
    <row r="3710" spans="2:7" s="3" customFormat="1" x14ac:dyDescent="0.45">
      <c r="B3710" s="7"/>
      <c r="C3710" s="92"/>
      <c r="D3710" s="91"/>
      <c r="E3710" s="92"/>
      <c r="F3710" s="87"/>
      <c r="G3710" s="9"/>
    </row>
    <row r="3711" spans="2:7" s="3" customFormat="1" x14ac:dyDescent="0.45">
      <c r="B3711" s="7"/>
      <c r="C3711" s="92"/>
      <c r="D3711" s="91"/>
      <c r="E3711" s="92"/>
      <c r="F3711" s="87"/>
      <c r="G3711" s="9"/>
    </row>
    <row r="3712" spans="2:7" s="3" customFormat="1" x14ac:dyDescent="0.45">
      <c r="B3712" s="7"/>
      <c r="C3712" s="92"/>
      <c r="D3712" s="91"/>
      <c r="E3712" s="92"/>
      <c r="F3712" s="87"/>
      <c r="G3712" s="9"/>
    </row>
    <row r="3713" spans="2:7" s="3" customFormat="1" x14ac:dyDescent="0.45">
      <c r="B3713" s="7"/>
      <c r="C3713" s="92"/>
      <c r="D3713" s="91"/>
      <c r="E3713" s="92"/>
      <c r="F3713" s="87"/>
      <c r="G3713" s="9"/>
    </row>
    <row r="3714" spans="2:7" s="3" customFormat="1" x14ac:dyDescent="0.45">
      <c r="B3714" s="7"/>
      <c r="C3714" s="92"/>
      <c r="D3714" s="91"/>
      <c r="E3714" s="92"/>
      <c r="F3714" s="87"/>
      <c r="G3714" s="9"/>
    </row>
    <row r="3715" spans="2:7" s="3" customFormat="1" x14ac:dyDescent="0.45">
      <c r="B3715" s="7"/>
      <c r="C3715" s="92"/>
      <c r="D3715" s="91"/>
      <c r="E3715" s="92"/>
      <c r="F3715" s="87"/>
      <c r="G3715" s="9"/>
    </row>
    <row r="3716" spans="2:7" s="3" customFormat="1" x14ac:dyDescent="0.45">
      <c r="B3716" s="7"/>
      <c r="C3716" s="92"/>
      <c r="D3716" s="91"/>
      <c r="E3716" s="92"/>
      <c r="F3716" s="87"/>
      <c r="G3716" s="9"/>
    </row>
    <row r="3717" spans="2:7" s="3" customFormat="1" x14ac:dyDescent="0.45">
      <c r="B3717" s="7"/>
      <c r="C3717" s="92"/>
      <c r="D3717" s="91"/>
      <c r="E3717" s="92"/>
      <c r="F3717" s="87"/>
      <c r="G3717" s="9"/>
    </row>
    <row r="3718" spans="2:7" s="3" customFormat="1" x14ac:dyDescent="0.45">
      <c r="B3718" s="7"/>
      <c r="C3718" s="92"/>
      <c r="D3718" s="91"/>
      <c r="E3718" s="92"/>
      <c r="F3718" s="87"/>
      <c r="G3718" s="9"/>
    </row>
    <row r="3719" spans="2:7" s="3" customFormat="1" x14ac:dyDescent="0.45">
      <c r="B3719" s="7"/>
      <c r="C3719" s="92"/>
      <c r="D3719" s="91"/>
      <c r="E3719" s="92"/>
      <c r="F3719" s="87"/>
      <c r="G3719" s="9"/>
    </row>
    <row r="3720" spans="2:7" s="3" customFormat="1" x14ac:dyDescent="0.45">
      <c r="B3720" s="7"/>
      <c r="C3720" s="92"/>
      <c r="D3720" s="91"/>
      <c r="E3720" s="92"/>
      <c r="F3720" s="87"/>
      <c r="G3720" s="9"/>
    </row>
    <row r="3721" spans="2:7" s="3" customFormat="1" x14ac:dyDescent="0.45">
      <c r="B3721" s="7"/>
      <c r="C3721" s="92"/>
      <c r="D3721" s="91"/>
      <c r="E3721" s="92"/>
      <c r="F3721" s="87"/>
      <c r="G3721" s="9"/>
    </row>
    <row r="3722" spans="2:7" s="3" customFormat="1" x14ac:dyDescent="0.45">
      <c r="B3722" s="7"/>
      <c r="C3722" s="92"/>
      <c r="D3722" s="91"/>
      <c r="E3722" s="92"/>
      <c r="F3722" s="87"/>
      <c r="G3722" s="9"/>
    </row>
    <row r="3723" spans="2:7" s="3" customFormat="1" x14ac:dyDescent="0.45">
      <c r="B3723" s="7"/>
      <c r="C3723" s="92"/>
      <c r="D3723" s="91"/>
      <c r="E3723" s="92"/>
      <c r="F3723" s="87"/>
      <c r="G3723" s="9"/>
    </row>
    <row r="3724" spans="2:7" s="3" customFormat="1" x14ac:dyDescent="0.45">
      <c r="B3724" s="7"/>
      <c r="C3724" s="92"/>
      <c r="D3724" s="91"/>
      <c r="E3724" s="92"/>
      <c r="F3724" s="87"/>
      <c r="G3724" s="9"/>
    </row>
    <row r="3725" spans="2:7" s="3" customFormat="1" x14ac:dyDescent="0.45">
      <c r="B3725" s="7"/>
      <c r="C3725" s="92"/>
      <c r="D3725" s="91"/>
      <c r="E3725" s="92"/>
      <c r="F3725" s="87"/>
      <c r="G3725" s="9"/>
    </row>
    <row r="3726" spans="2:7" s="3" customFormat="1" x14ac:dyDescent="0.45">
      <c r="B3726" s="7"/>
      <c r="C3726" s="92"/>
      <c r="D3726" s="91"/>
      <c r="E3726" s="92"/>
      <c r="F3726" s="87"/>
      <c r="G3726" s="9"/>
    </row>
    <row r="3727" spans="2:7" s="3" customFormat="1" x14ac:dyDescent="0.45">
      <c r="B3727" s="7"/>
      <c r="C3727" s="92"/>
      <c r="D3727" s="91"/>
      <c r="E3727" s="92"/>
      <c r="F3727" s="87"/>
      <c r="G3727" s="9"/>
    </row>
    <row r="3728" spans="2:7" s="3" customFormat="1" x14ac:dyDescent="0.45">
      <c r="B3728" s="7"/>
      <c r="C3728" s="92"/>
      <c r="D3728" s="91"/>
      <c r="E3728" s="92"/>
      <c r="F3728" s="87"/>
      <c r="G3728" s="9"/>
    </row>
    <row r="3729" spans="2:7" s="3" customFormat="1" x14ac:dyDescent="0.45">
      <c r="B3729" s="7"/>
      <c r="C3729" s="92"/>
      <c r="D3729" s="91"/>
      <c r="E3729" s="92"/>
      <c r="F3729" s="87"/>
      <c r="G3729" s="9"/>
    </row>
    <row r="3730" spans="2:7" s="3" customFormat="1" x14ac:dyDescent="0.45">
      <c r="B3730" s="7"/>
      <c r="C3730" s="92"/>
      <c r="D3730" s="91"/>
      <c r="E3730" s="92"/>
      <c r="F3730" s="87"/>
      <c r="G3730" s="9"/>
    </row>
    <row r="3731" spans="2:7" s="3" customFormat="1" x14ac:dyDescent="0.45">
      <c r="B3731" s="7"/>
      <c r="C3731" s="92"/>
      <c r="D3731" s="91"/>
      <c r="E3731" s="92"/>
      <c r="F3731" s="87"/>
      <c r="G3731" s="9"/>
    </row>
    <row r="3732" spans="2:7" s="3" customFormat="1" x14ac:dyDescent="0.45">
      <c r="B3732" s="7"/>
      <c r="C3732" s="92"/>
      <c r="D3732" s="91"/>
      <c r="E3732" s="92"/>
      <c r="F3732" s="87"/>
      <c r="G3732" s="9"/>
    </row>
    <row r="3733" spans="2:7" s="3" customFormat="1" x14ac:dyDescent="0.45">
      <c r="B3733" s="7"/>
      <c r="C3733" s="92"/>
      <c r="D3733" s="91"/>
      <c r="E3733" s="92"/>
      <c r="F3733" s="87"/>
      <c r="G3733" s="9"/>
    </row>
    <row r="3734" spans="2:7" s="3" customFormat="1" x14ac:dyDescent="0.45">
      <c r="B3734" s="7"/>
      <c r="C3734" s="92"/>
      <c r="D3734" s="91"/>
      <c r="E3734" s="92"/>
      <c r="F3734" s="87"/>
      <c r="G3734" s="9"/>
    </row>
    <row r="3735" spans="2:7" s="3" customFormat="1" x14ac:dyDescent="0.45">
      <c r="B3735" s="7"/>
      <c r="C3735" s="92"/>
      <c r="D3735" s="91"/>
      <c r="E3735" s="92"/>
      <c r="F3735" s="87"/>
      <c r="G3735" s="9"/>
    </row>
    <row r="3736" spans="2:7" s="3" customFormat="1" x14ac:dyDescent="0.45">
      <c r="B3736" s="7"/>
      <c r="C3736" s="92"/>
      <c r="D3736" s="91"/>
      <c r="E3736" s="92"/>
      <c r="F3736" s="87"/>
      <c r="G3736" s="9"/>
    </row>
    <row r="3737" spans="2:7" s="3" customFormat="1" x14ac:dyDescent="0.45">
      <c r="B3737" s="7"/>
      <c r="C3737" s="92"/>
      <c r="D3737" s="91"/>
      <c r="E3737" s="92"/>
      <c r="F3737" s="87"/>
      <c r="G3737" s="9"/>
    </row>
    <row r="3738" spans="2:7" s="3" customFormat="1" x14ac:dyDescent="0.45">
      <c r="B3738" s="7"/>
      <c r="C3738" s="92"/>
      <c r="D3738" s="91"/>
      <c r="E3738" s="92"/>
      <c r="F3738" s="87"/>
      <c r="G3738" s="9"/>
    </row>
    <row r="3739" spans="2:7" s="3" customFormat="1" x14ac:dyDescent="0.45">
      <c r="B3739" s="7"/>
      <c r="C3739" s="92"/>
      <c r="D3739" s="91"/>
      <c r="E3739" s="92"/>
      <c r="F3739" s="87"/>
      <c r="G3739" s="9"/>
    </row>
    <row r="3740" spans="2:7" s="3" customFormat="1" x14ac:dyDescent="0.45">
      <c r="B3740" s="7"/>
      <c r="C3740" s="92"/>
      <c r="D3740" s="91"/>
      <c r="E3740" s="92"/>
      <c r="F3740" s="87"/>
      <c r="G3740" s="9"/>
    </row>
    <row r="3741" spans="2:7" s="3" customFormat="1" x14ac:dyDescent="0.45">
      <c r="B3741" s="7"/>
      <c r="C3741" s="92"/>
      <c r="D3741" s="91"/>
      <c r="E3741" s="92"/>
      <c r="F3741" s="87"/>
      <c r="G3741" s="9"/>
    </row>
    <row r="3742" spans="2:7" s="3" customFormat="1" x14ac:dyDescent="0.45">
      <c r="B3742" s="7"/>
      <c r="C3742" s="92"/>
      <c r="D3742" s="91"/>
      <c r="E3742" s="92"/>
      <c r="F3742" s="87"/>
      <c r="G3742" s="9"/>
    </row>
    <row r="3743" spans="2:7" s="3" customFormat="1" x14ac:dyDescent="0.45">
      <c r="B3743" s="7"/>
      <c r="C3743" s="92"/>
      <c r="D3743" s="91"/>
      <c r="E3743" s="92"/>
      <c r="F3743" s="87"/>
      <c r="G3743" s="9"/>
    </row>
    <row r="3744" spans="2:7" s="3" customFormat="1" x14ac:dyDescent="0.45">
      <c r="B3744" s="7"/>
      <c r="C3744" s="92"/>
      <c r="D3744" s="91"/>
      <c r="E3744" s="92"/>
      <c r="F3744" s="87"/>
      <c r="G3744" s="9"/>
    </row>
    <row r="3745" spans="2:7" s="3" customFormat="1" x14ac:dyDescent="0.45">
      <c r="B3745" s="7"/>
      <c r="C3745" s="92"/>
      <c r="D3745" s="91"/>
      <c r="E3745" s="92"/>
      <c r="F3745" s="87"/>
      <c r="G3745" s="9"/>
    </row>
    <row r="3746" spans="2:7" s="3" customFormat="1" x14ac:dyDescent="0.45">
      <c r="B3746" s="7"/>
      <c r="C3746" s="92"/>
      <c r="D3746" s="91"/>
      <c r="E3746" s="92"/>
      <c r="F3746" s="87"/>
      <c r="G3746" s="9"/>
    </row>
    <row r="3747" spans="2:7" s="3" customFormat="1" x14ac:dyDescent="0.45">
      <c r="B3747" s="7"/>
      <c r="C3747" s="92"/>
      <c r="D3747" s="91"/>
      <c r="E3747" s="92"/>
      <c r="F3747" s="87"/>
      <c r="G3747" s="9"/>
    </row>
    <row r="3748" spans="2:7" s="3" customFormat="1" x14ac:dyDescent="0.45">
      <c r="B3748" s="7"/>
      <c r="C3748" s="92"/>
      <c r="D3748" s="91"/>
      <c r="E3748" s="92"/>
      <c r="F3748" s="87"/>
      <c r="G3748" s="9"/>
    </row>
    <row r="3749" spans="2:7" s="3" customFormat="1" x14ac:dyDescent="0.45">
      <c r="B3749" s="7"/>
      <c r="C3749" s="92"/>
      <c r="D3749" s="91"/>
      <c r="E3749" s="92"/>
      <c r="F3749" s="87"/>
      <c r="G3749" s="9"/>
    </row>
    <row r="3750" spans="2:7" s="3" customFormat="1" x14ac:dyDescent="0.45">
      <c r="B3750" s="7"/>
      <c r="C3750" s="92"/>
      <c r="D3750" s="91"/>
      <c r="E3750" s="92"/>
      <c r="F3750" s="87"/>
      <c r="G3750" s="9"/>
    </row>
    <row r="3751" spans="2:7" s="3" customFormat="1" x14ac:dyDescent="0.45">
      <c r="B3751" s="7"/>
      <c r="C3751" s="92"/>
      <c r="D3751" s="91"/>
      <c r="E3751" s="92"/>
      <c r="F3751" s="87"/>
      <c r="G3751" s="9"/>
    </row>
    <row r="3752" spans="2:7" s="3" customFormat="1" x14ac:dyDescent="0.45">
      <c r="B3752" s="7"/>
      <c r="C3752" s="92"/>
      <c r="D3752" s="91"/>
      <c r="E3752" s="92"/>
      <c r="F3752" s="87"/>
      <c r="G3752" s="9"/>
    </row>
    <row r="3753" spans="2:7" s="3" customFormat="1" x14ac:dyDescent="0.45">
      <c r="B3753" s="7"/>
      <c r="C3753" s="92"/>
      <c r="D3753" s="91"/>
      <c r="E3753" s="92"/>
      <c r="F3753" s="87"/>
      <c r="G3753" s="9"/>
    </row>
    <row r="3754" spans="2:7" s="3" customFormat="1" x14ac:dyDescent="0.45">
      <c r="B3754" s="7"/>
      <c r="C3754" s="92"/>
      <c r="D3754" s="91"/>
      <c r="E3754" s="92"/>
      <c r="F3754" s="87"/>
      <c r="G3754" s="9"/>
    </row>
    <row r="3755" spans="2:7" s="3" customFormat="1" x14ac:dyDescent="0.45">
      <c r="B3755" s="7"/>
      <c r="C3755" s="92"/>
      <c r="D3755" s="91"/>
      <c r="E3755" s="92"/>
      <c r="F3755" s="87"/>
      <c r="G3755" s="9"/>
    </row>
    <row r="3756" spans="2:7" s="3" customFormat="1" x14ac:dyDescent="0.45">
      <c r="B3756" s="7"/>
      <c r="C3756" s="92"/>
      <c r="D3756" s="91"/>
      <c r="E3756" s="92"/>
      <c r="F3756" s="87"/>
      <c r="G3756" s="9"/>
    </row>
    <row r="3757" spans="2:7" s="3" customFormat="1" x14ac:dyDescent="0.45">
      <c r="B3757" s="7"/>
      <c r="C3757" s="92"/>
      <c r="D3757" s="91"/>
      <c r="E3757" s="92"/>
      <c r="F3757" s="87"/>
      <c r="G3757" s="9"/>
    </row>
    <row r="3758" spans="2:7" s="3" customFormat="1" x14ac:dyDescent="0.45">
      <c r="B3758" s="7"/>
      <c r="C3758" s="92"/>
      <c r="D3758" s="91"/>
      <c r="E3758" s="92"/>
      <c r="F3758" s="87"/>
      <c r="G3758" s="9"/>
    </row>
    <row r="3759" spans="2:7" s="3" customFormat="1" x14ac:dyDescent="0.45">
      <c r="B3759" s="7"/>
      <c r="C3759" s="92"/>
      <c r="D3759" s="91"/>
      <c r="E3759" s="92"/>
      <c r="F3759" s="87"/>
      <c r="G3759" s="9"/>
    </row>
    <row r="3760" spans="2:7" s="3" customFormat="1" x14ac:dyDescent="0.45">
      <c r="B3760" s="7"/>
      <c r="C3760" s="92"/>
      <c r="D3760" s="91"/>
      <c r="E3760" s="92"/>
      <c r="F3760" s="87"/>
      <c r="G3760" s="9"/>
    </row>
    <row r="3761" spans="2:7" s="3" customFormat="1" x14ac:dyDescent="0.45">
      <c r="B3761" s="7"/>
      <c r="C3761" s="92"/>
      <c r="D3761" s="91"/>
      <c r="E3761" s="92"/>
      <c r="F3761" s="87"/>
      <c r="G3761" s="9"/>
    </row>
    <row r="3762" spans="2:7" s="3" customFormat="1" x14ac:dyDescent="0.45">
      <c r="B3762" s="7"/>
      <c r="C3762" s="92"/>
      <c r="D3762" s="91"/>
      <c r="E3762" s="92"/>
      <c r="F3762" s="87"/>
      <c r="G3762" s="9"/>
    </row>
    <row r="3763" spans="2:7" s="3" customFormat="1" x14ac:dyDescent="0.45">
      <c r="B3763" s="7"/>
      <c r="C3763" s="92"/>
      <c r="D3763" s="91"/>
      <c r="E3763" s="92"/>
      <c r="F3763" s="87"/>
      <c r="G3763" s="9"/>
    </row>
    <row r="3764" spans="2:7" s="3" customFormat="1" x14ac:dyDescent="0.45">
      <c r="B3764" s="7"/>
      <c r="C3764" s="92"/>
      <c r="D3764" s="91"/>
      <c r="E3764" s="92"/>
      <c r="F3764" s="87"/>
      <c r="G3764" s="9"/>
    </row>
    <row r="3765" spans="2:7" s="3" customFormat="1" x14ac:dyDescent="0.45">
      <c r="B3765" s="7"/>
      <c r="C3765" s="92"/>
      <c r="D3765" s="91"/>
      <c r="E3765" s="92"/>
      <c r="F3765" s="87"/>
      <c r="G3765" s="9"/>
    </row>
    <row r="3766" spans="2:7" s="3" customFormat="1" x14ac:dyDescent="0.45">
      <c r="B3766" s="7"/>
      <c r="C3766" s="92"/>
      <c r="D3766" s="91"/>
      <c r="E3766" s="92"/>
      <c r="F3766" s="87"/>
      <c r="G3766" s="9"/>
    </row>
    <row r="3767" spans="2:7" s="3" customFormat="1" x14ac:dyDescent="0.45">
      <c r="B3767" s="7"/>
      <c r="C3767" s="92"/>
      <c r="D3767" s="91"/>
      <c r="E3767" s="92"/>
      <c r="F3767" s="87"/>
      <c r="G3767" s="9"/>
    </row>
    <row r="3768" spans="2:7" s="3" customFormat="1" x14ac:dyDescent="0.45">
      <c r="B3768" s="7"/>
      <c r="C3768" s="92"/>
      <c r="D3768" s="91"/>
      <c r="E3768" s="92"/>
      <c r="F3768" s="87"/>
      <c r="G3768" s="9"/>
    </row>
    <row r="3769" spans="2:7" s="3" customFormat="1" x14ac:dyDescent="0.45">
      <c r="B3769" s="7"/>
      <c r="C3769" s="92"/>
      <c r="D3769" s="91"/>
      <c r="E3769" s="92"/>
      <c r="F3769" s="87"/>
      <c r="G3769" s="9"/>
    </row>
    <row r="3770" spans="2:7" s="3" customFormat="1" x14ac:dyDescent="0.45">
      <c r="B3770" s="7"/>
      <c r="C3770" s="92"/>
      <c r="D3770" s="91"/>
      <c r="E3770" s="92"/>
      <c r="F3770" s="87"/>
      <c r="G3770" s="9"/>
    </row>
    <row r="3771" spans="2:7" s="3" customFormat="1" x14ac:dyDescent="0.45">
      <c r="B3771" s="7"/>
      <c r="C3771" s="92"/>
      <c r="D3771" s="91"/>
      <c r="E3771" s="92"/>
      <c r="F3771" s="87"/>
      <c r="G3771" s="9"/>
    </row>
    <row r="3772" spans="2:7" s="3" customFormat="1" x14ac:dyDescent="0.45">
      <c r="B3772" s="7"/>
      <c r="C3772" s="92"/>
      <c r="D3772" s="91"/>
      <c r="E3772" s="92"/>
      <c r="F3772" s="87"/>
      <c r="G3772" s="9"/>
    </row>
    <row r="3773" spans="2:7" s="3" customFormat="1" x14ac:dyDescent="0.45">
      <c r="B3773" s="7"/>
      <c r="C3773" s="92"/>
      <c r="D3773" s="91"/>
      <c r="E3773" s="92"/>
      <c r="F3773" s="87"/>
      <c r="G3773" s="9"/>
    </row>
    <row r="3774" spans="2:7" s="3" customFormat="1" x14ac:dyDescent="0.45">
      <c r="B3774" s="7"/>
      <c r="C3774" s="92"/>
      <c r="D3774" s="91"/>
      <c r="E3774" s="92"/>
      <c r="F3774" s="87"/>
      <c r="G3774" s="9"/>
    </row>
    <row r="3775" spans="2:7" s="3" customFormat="1" x14ac:dyDescent="0.45">
      <c r="B3775" s="7"/>
      <c r="C3775" s="92"/>
      <c r="D3775" s="91"/>
      <c r="E3775" s="92"/>
      <c r="F3775" s="87"/>
      <c r="G3775" s="9"/>
    </row>
    <row r="3776" spans="2:7" s="3" customFormat="1" x14ac:dyDescent="0.45">
      <c r="B3776" s="7"/>
      <c r="C3776" s="92"/>
      <c r="D3776" s="91"/>
      <c r="E3776" s="92"/>
      <c r="F3776" s="87"/>
      <c r="G3776" s="9"/>
    </row>
    <row r="3777" spans="2:7" s="3" customFormat="1" x14ac:dyDescent="0.45">
      <c r="B3777" s="7"/>
      <c r="C3777" s="92"/>
      <c r="D3777" s="91"/>
      <c r="E3777" s="92"/>
      <c r="F3777" s="87"/>
      <c r="G3777" s="9"/>
    </row>
    <row r="3778" spans="2:7" s="3" customFormat="1" x14ac:dyDescent="0.45">
      <c r="B3778" s="7"/>
      <c r="C3778" s="92"/>
      <c r="D3778" s="91"/>
      <c r="E3778" s="92"/>
      <c r="F3778" s="87"/>
      <c r="G3778" s="9"/>
    </row>
    <row r="3779" spans="2:7" s="3" customFormat="1" x14ac:dyDescent="0.45">
      <c r="B3779" s="7"/>
      <c r="C3779" s="92"/>
      <c r="D3779" s="91"/>
      <c r="E3779" s="92"/>
      <c r="F3779" s="87"/>
      <c r="G3779" s="9"/>
    </row>
    <row r="3780" spans="2:7" s="3" customFormat="1" x14ac:dyDescent="0.45">
      <c r="B3780" s="7"/>
      <c r="C3780" s="92"/>
      <c r="D3780" s="91"/>
      <c r="E3780" s="92"/>
      <c r="F3780" s="87"/>
      <c r="G3780" s="9"/>
    </row>
    <row r="3781" spans="2:7" s="3" customFormat="1" x14ac:dyDescent="0.45">
      <c r="B3781" s="7"/>
      <c r="C3781" s="92"/>
      <c r="D3781" s="91"/>
      <c r="E3781" s="92"/>
      <c r="F3781" s="87"/>
      <c r="G3781" s="9"/>
    </row>
    <row r="3782" spans="2:7" s="3" customFormat="1" x14ac:dyDescent="0.45">
      <c r="B3782" s="7"/>
      <c r="C3782" s="92"/>
      <c r="D3782" s="91"/>
      <c r="E3782" s="92"/>
      <c r="F3782" s="87"/>
      <c r="G3782" s="9"/>
    </row>
    <row r="3783" spans="2:7" s="3" customFormat="1" x14ac:dyDescent="0.45">
      <c r="B3783" s="7"/>
      <c r="C3783" s="92"/>
      <c r="D3783" s="91"/>
      <c r="E3783" s="92"/>
      <c r="F3783" s="87"/>
      <c r="G3783" s="9"/>
    </row>
    <row r="3784" spans="2:7" s="3" customFormat="1" x14ac:dyDescent="0.45">
      <c r="B3784" s="7"/>
      <c r="C3784" s="92"/>
      <c r="D3784" s="91"/>
      <c r="E3784" s="92"/>
      <c r="F3784" s="87"/>
      <c r="G3784" s="9"/>
    </row>
    <row r="3785" spans="2:7" s="3" customFormat="1" x14ac:dyDescent="0.45">
      <c r="B3785" s="7"/>
      <c r="C3785" s="92"/>
      <c r="D3785" s="91"/>
      <c r="E3785" s="92"/>
      <c r="F3785" s="87"/>
      <c r="G3785" s="9"/>
    </row>
    <row r="3786" spans="2:7" s="3" customFormat="1" x14ac:dyDescent="0.45">
      <c r="B3786" s="7"/>
      <c r="C3786" s="92"/>
      <c r="D3786" s="91"/>
      <c r="E3786" s="92"/>
      <c r="F3786" s="87"/>
      <c r="G3786" s="9"/>
    </row>
    <row r="3787" spans="2:7" s="3" customFormat="1" x14ac:dyDescent="0.45">
      <c r="B3787" s="7"/>
      <c r="C3787" s="92"/>
      <c r="D3787" s="91"/>
      <c r="E3787" s="92"/>
      <c r="F3787" s="87"/>
      <c r="G3787" s="9"/>
    </row>
    <row r="3788" spans="2:7" s="3" customFormat="1" x14ac:dyDescent="0.45">
      <c r="B3788" s="7"/>
      <c r="C3788" s="92"/>
      <c r="D3788" s="91"/>
      <c r="E3788" s="92"/>
      <c r="F3788" s="87"/>
      <c r="G3788" s="9"/>
    </row>
    <row r="3789" spans="2:7" s="3" customFormat="1" x14ac:dyDescent="0.45">
      <c r="B3789" s="7"/>
      <c r="C3789" s="92"/>
      <c r="D3789" s="91"/>
      <c r="E3789" s="92"/>
      <c r="F3789" s="87"/>
      <c r="G3789" s="9"/>
    </row>
    <row r="3790" spans="2:7" s="3" customFormat="1" x14ac:dyDescent="0.45">
      <c r="B3790" s="7"/>
      <c r="C3790" s="92"/>
      <c r="D3790" s="91"/>
      <c r="E3790" s="92"/>
      <c r="F3790" s="87"/>
      <c r="G3790" s="9"/>
    </row>
    <row r="3791" spans="2:7" s="3" customFormat="1" x14ac:dyDescent="0.45">
      <c r="B3791" s="7"/>
      <c r="C3791" s="92"/>
      <c r="D3791" s="91"/>
      <c r="E3791" s="92"/>
      <c r="F3791" s="87"/>
      <c r="G3791" s="9"/>
    </row>
    <row r="3792" spans="2:7" s="3" customFormat="1" x14ac:dyDescent="0.45">
      <c r="B3792" s="7"/>
      <c r="C3792" s="92"/>
      <c r="D3792" s="91"/>
      <c r="E3792" s="92"/>
      <c r="F3792" s="87"/>
      <c r="G3792" s="9"/>
    </row>
    <row r="3793" spans="2:7" s="3" customFormat="1" x14ac:dyDescent="0.45">
      <c r="B3793" s="7"/>
      <c r="C3793" s="92"/>
      <c r="D3793" s="91"/>
      <c r="E3793" s="92"/>
      <c r="F3793" s="87"/>
      <c r="G3793" s="9"/>
    </row>
    <row r="3794" spans="2:7" s="3" customFormat="1" x14ac:dyDescent="0.45">
      <c r="B3794" s="7"/>
      <c r="C3794" s="92"/>
      <c r="D3794" s="91"/>
      <c r="E3794" s="92"/>
      <c r="F3794" s="87"/>
      <c r="G3794" s="9"/>
    </row>
    <row r="3795" spans="2:7" s="3" customFormat="1" x14ac:dyDescent="0.45">
      <c r="B3795" s="7"/>
      <c r="C3795" s="92"/>
      <c r="D3795" s="91"/>
      <c r="E3795" s="92"/>
      <c r="F3795" s="87"/>
      <c r="G3795" s="9"/>
    </row>
    <row r="3796" spans="2:7" s="3" customFormat="1" x14ac:dyDescent="0.45">
      <c r="B3796" s="7"/>
      <c r="C3796" s="92"/>
      <c r="D3796" s="91"/>
      <c r="E3796" s="92"/>
      <c r="F3796" s="87"/>
      <c r="G3796" s="9"/>
    </row>
    <row r="3797" spans="2:7" s="3" customFormat="1" x14ac:dyDescent="0.45">
      <c r="B3797" s="7"/>
      <c r="C3797" s="92"/>
      <c r="D3797" s="91"/>
      <c r="E3797" s="92"/>
      <c r="F3797" s="87"/>
      <c r="G3797" s="9"/>
    </row>
    <row r="3798" spans="2:7" s="3" customFormat="1" x14ac:dyDescent="0.45">
      <c r="B3798" s="7"/>
      <c r="C3798" s="92"/>
      <c r="D3798" s="91"/>
      <c r="E3798" s="92"/>
      <c r="F3798" s="87"/>
      <c r="G3798" s="9"/>
    </row>
    <row r="3799" spans="2:7" s="3" customFormat="1" x14ac:dyDescent="0.45">
      <c r="B3799" s="7"/>
      <c r="C3799" s="92"/>
      <c r="D3799" s="91"/>
      <c r="E3799" s="92"/>
      <c r="F3799" s="87"/>
      <c r="G3799" s="9"/>
    </row>
    <row r="3800" spans="2:7" s="3" customFormat="1" x14ac:dyDescent="0.45">
      <c r="B3800" s="7"/>
      <c r="C3800" s="92"/>
      <c r="D3800" s="91"/>
      <c r="E3800" s="92"/>
      <c r="F3800" s="87"/>
      <c r="G3800" s="9"/>
    </row>
    <row r="3801" spans="2:7" s="3" customFormat="1" x14ac:dyDescent="0.45">
      <c r="B3801" s="7"/>
      <c r="C3801" s="92"/>
      <c r="D3801" s="91"/>
      <c r="E3801" s="92"/>
      <c r="F3801" s="87"/>
      <c r="G3801" s="9"/>
    </row>
    <row r="3802" spans="2:7" s="3" customFormat="1" x14ac:dyDescent="0.45">
      <c r="B3802" s="7"/>
      <c r="C3802" s="92"/>
      <c r="D3802" s="91"/>
      <c r="E3802" s="92"/>
      <c r="F3802" s="87"/>
      <c r="G3802" s="9"/>
    </row>
    <row r="3803" spans="2:7" s="3" customFormat="1" x14ac:dyDescent="0.45">
      <c r="B3803" s="7"/>
      <c r="C3803" s="92"/>
      <c r="D3803" s="91"/>
      <c r="E3803" s="92"/>
      <c r="F3803" s="87"/>
      <c r="G3803" s="9"/>
    </row>
    <row r="3804" spans="2:7" s="3" customFormat="1" x14ac:dyDescent="0.45">
      <c r="B3804" s="7"/>
      <c r="C3804" s="92"/>
      <c r="D3804" s="91"/>
      <c r="E3804" s="92"/>
      <c r="F3804" s="87"/>
      <c r="G3804" s="9"/>
    </row>
    <row r="3805" spans="2:7" s="3" customFormat="1" x14ac:dyDescent="0.45">
      <c r="B3805" s="7"/>
      <c r="C3805" s="92"/>
      <c r="D3805" s="91"/>
      <c r="E3805" s="92"/>
      <c r="F3805" s="87"/>
      <c r="G3805" s="9"/>
    </row>
    <row r="3806" spans="2:7" s="3" customFormat="1" x14ac:dyDescent="0.45">
      <c r="B3806" s="7"/>
      <c r="C3806" s="92"/>
      <c r="D3806" s="91"/>
      <c r="E3806" s="92"/>
      <c r="F3806" s="87"/>
      <c r="G3806" s="9"/>
    </row>
    <row r="3807" spans="2:7" s="3" customFormat="1" x14ac:dyDescent="0.45">
      <c r="B3807" s="7"/>
      <c r="C3807" s="92"/>
      <c r="D3807" s="91"/>
      <c r="E3807" s="92"/>
      <c r="F3807" s="87"/>
      <c r="G3807" s="9"/>
    </row>
    <row r="3808" spans="2:7" s="3" customFormat="1" x14ac:dyDescent="0.45">
      <c r="B3808" s="7"/>
      <c r="C3808" s="92"/>
      <c r="D3808" s="91"/>
      <c r="E3808" s="92"/>
      <c r="F3808" s="87"/>
      <c r="G3808" s="9"/>
    </row>
    <row r="3809" spans="2:7" s="3" customFormat="1" x14ac:dyDescent="0.45">
      <c r="B3809" s="7"/>
      <c r="C3809" s="92"/>
      <c r="D3809" s="91"/>
      <c r="E3809" s="92"/>
      <c r="F3809" s="87"/>
      <c r="G3809" s="9"/>
    </row>
    <row r="3810" spans="2:7" s="3" customFormat="1" x14ac:dyDescent="0.45">
      <c r="B3810" s="7"/>
      <c r="C3810" s="92"/>
      <c r="D3810" s="91"/>
      <c r="E3810" s="92"/>
      <c r="F3810" s="87"/>
      <c r="G3810" s="9"/>
    </row>
    <row r="3811" spans="2:7" s="3" customFormat="1" x14ac:dyDescent="0.45">
      <c r="B3811" s="7"/>
      <c r="C3811" s="92"/>
      <c r="D3811" s="91"/>
      <c r="E3811" s="92"/>
      <c r="F3811" s="87"/>
      <c r="G3811" s="9"/>
    </row>
    <row r="3812" spans="2:7" s="3" customFormat="1" x14ac:dyDescent="0.45">
      <c r="B3812" s="7"/>
      <c r="C3812" s="92"/>
      <c r="D3812" s="91"/>
      <c r="E3812" s="92"/>
      <c r="F3812" s="87"/>
      <c r="G3812" s="9"/>
    </row>
    <row r="3813" spans="2:7" s="3" customFormat="1" x14ac:dyDescent="0.45">
      <c r="B3813" s="7"/>
      <c r="C3813" s="92"/>
      <c r="D3813" s="91"/>
      <c r="E3813" s="92"/>
      <c r="F3813" s="87"/>
      <c r="G3813" s="9"/>
    </row>
    <row r="3814" spans="2:7" s="3" customFormat="1" x14ac:dyDescent="0.45">
      <c r="B3814" s="7"/>
      <c r="C3814" s="92"/>
      <c r="D3814" s="91"/>
      <c r="E3814" s="92"/>
      <c r="F3814" s="87"/>
      <c r="G3814" s="9"/>
    </row>
    <row r="3815" spans="2:7" s="3" customFormat="1" x14ac:dyDescent="0.45">
      <c r="B3815" s="7"/>
      <c r="C3815" s="92"/>
      <c r="D3815" s="91"/>
      <c r="E3815" s="92"/>
      <c r="F3815" s="87"/>
      <c r="G3815" s="9"/>
    </row>
    <row r="3816" spans="2:7" s="3" customFormat="1" x14ac:dyDescent="0.45">
      <c r="B3816" s="7"/>
      <c r="C3816" s="92"/>
      <c r="D3816" s="91"/>
      <c r="E3816" s="92"/>
      <c r="F3816" s="87"/>
      <c r="G3816" s="9"/>
    </row>
    <row r="3817" spans="2:7" s="3" customFormat="1" x14ac:dyDescent="0.45">
      <c r="B3817" s="7"/>
      <c r="C3817" s="92"/>
      <c r="D3817" s="91"/>
      <c r="E3817" s="92"/>
      <c r="F3817" s="87"/>
      <c r="G3817" s="9"/>
    </row>
    <row r="3818" spans="2:7" s="3" customFormat="1" x14ac:dyDescent="0.45">
      <c r="B3818" s="7"/>
      <c r="C3818" s="92"/>
      <c r="D3818" s="91"/>
      <c r="E3818" s="92"/>
      <c r="F3818" s="87"/>
      <c r="G3818" s="9"/>
    </row>
    <row r="3819" spans="2:7" s="3" customFormat="1" x14ac:dyDescent="0.45">
      <c r="B3819" s="7"/>
      <c r="C3819" s="92"/>
      <c r="D3819" s="91"/>
      <c r="E3819" s="92"/>
      <c r="F3819" s="87"/>
      <c r="G3819" s="9"/>
    </row>
    <row r="3820" spans="2:7" s="3" customFormat="1" x14ac:dyDescent="0.45">
      <c r="B3820" s="7"/>
      <c r="C3820" s="92"/>
      <c r="D3820" s="91"/>
      <c r="E3820" s="92"/>
      <c r="F3820" s="87"/>
      <c r="G3820" s="9"/>
    </row>
    <row r="3821" spans="2:7" s="3" customFormat="1" x14ac:dyDescent="0.45">
      <c r="B3821" s="7"/>
      <c r="C3821" s="92"/>
      <c r="D3821" s="91"/>
      <c r="E3821" s="92"/>
      <c r="F3821" s="87"/>
      <c r="G3821" s="9"/>
    </row>
    <row r="3822" spans="2:7" s="3" customFormat="1" x14ac:dyDescent="0.45">
      <c r="B3822" s="7"/>
      <c r="C3822" s="92"/>
      <c r="D3822" s="91"/>
      <c r="E3822" s="92"/>
      <c r="F3822" s="87"/>
      <c r="G3822" s="9"/>
    </row>
    <row r="3823" spans="2:7" s="3" customFormat="1" x14ac:dyDescent="0.45">
      <c r="B3823" s="7"/>
      <c r="C3823" s="92"/>
      <c r="D3823" s="91"/>
      <c r="E3823" s="92"/>
      <c r="F3823" s="87"/>
      <c r="G3823" s="9"/>
    </row>
    <row r="3824" spans="2:7" s="3" customFormat="1" x14ac:dyDescent="0.45">
      <c r="B3824" s="7"/>
      <c r="C3824" s="92"/>
      <c r="D3824" s="91"/>
      <c r="E3824" s="92"/>
      <c r="F3824" s="87"/>
      <c r="G3824" s="9"/>
    </row>
    <row r="3825" spans="2:7" s="3" customFormat="1" x14ac:dyDescent="0.45">
      <c r="B3825" s="7"/>
      <c r="C3825" s="92"/>
      <c r="D3825" s="91"/>
      <c r="E3825" s="92"/>
      <c r="F3825" s="87"/>
      <c r="G3825" s="9"/>
    </row>
    <row r="3826" spans="2:7" s="3" customFormat="1" x14ac:dyDescent="0.45">
      <c r="B3826" s="7"/>
      <c r="C3826" s="92"/>
      <c r="D3826" s="91"/>
      <c r="E3826" s="92"/>
      <c r="F3826" s="87"/>
      <c r="G3826" s="9"/>
    </row>
    <row r="3827" spans="2:7" s="3" customFormat="1" x14ac:dyDescent="0.45">
      <c r="B3827" s="7"/>
      <c r="C3827" s="92"/>
      <c r="D3827" s="91"/>
      <c r="E3827" s="92"/>
      <c r="F3827" s="87"/>
      <c r="G3827" s="9"/>
    </row>
    <row r="3828" spans="2:7" s="3" customFormat="1" x14ac:dyDescent="0.45">
      <c r="B3828" s="7"/>
      <c r="C3828" s="92"/>
      <c r="D3828" s="91"/>
      <c r="E3828" s="92"/>
      <c r="F3828" s="87"/>
      <c r="G3828" s="9"/>
    </row>
    <row r="3829" spans="2:7" s="3" customFormat="1" x14ac:dyDescent="0.45">
      <c r="B3829" s="7"/>
      <c r="C3829" s="92"/>
      <c r="D3829" s="91"/>
      <c r="E3829" s="92"/>
      <c r="F3829" s="87"/>
      <c r="G3829" s="9"/>
    </row>
    <row r="3830" spans="2:7" s="3" customFormat="1" x14ac:dyDescent="0.45">
      <c r="B3830" s="7"/>
      <c r="C3830" s="92"/>
      <c r="D3830" s="91"/>
      <c r="E3830" s="92"/>
      <c r="F3830" s="87"/>
      <c r="G3830" s="9"/>
    </row>
    <row r="3831" spans="2:7" s="3" customFormat="1" x14ac:dyDescent="0.45">
      <c r="B3831" s="7"/>
      <c r="C3831" s="92"/>
      <c r="D3831" s="91"/>
      <c r="E3831" s="92"/>
      <c r="F3831" s="87"/>
      <c r="G3831" s="9"/>
    </row>
    <row r="3832" spans="2:7" s="3" customFormat="1" x14ac:dyDescent="0.45">
      <c r="B3832" s="7"/>
      <c r="C3832" s="92"/>
      <c r="D3832" s="91"/>
      <c r="E3832" s="92"/>
      <c r="F3832" s="87"/>
      <c r="G3832" s="9"/>
    </row>
    <row r="3833" spans="2:7" s="3" customFormat="1" x14ac:dyDescent="0.45">
      <c r="B3833" s="7"/>
      <c r="C3833" s="92"/>
      <c r="D3833" s="91"/>
      <c r="E3833" s="92"/>
      <c r="F3833" s="87"/>
      <c r="G3833" s="9"/>
    </row>
    <row r="3834" spans="2:7" s="3" customFormat="1" x14ac:dyDescent="0.45">
      <c r="B3834" s="7"/>
      <c r="C3834" s="92"/>
      <c r="D3834" s="91"/>
      <c r="E3834" s="92"/>
      <c r="F3834" s="87"/>
      <c r="G3834" s="9"/>
    </row>
    <row r="3835" spans="2:7" s="3" customFormat="1" x14ac:dyDescent="0.45">
      <c r="B3835" s="7"/>
      <c r="C3835" s="92"/>
      <c r="D3835" s="91"/>
      <c r="E3835" s="92"/>
      <c r="F3835" s="87"/>
      <c r="G3835" s="9"/>
    </row>
    <row r="3836" spans="2:7" s="3" customFormat="1" x14ac:dyDescent="0.45">
      <c r="B3836" s="7"/>
      <c r="C3836" s="92"/>
      <c r="D3836" s="91"/>
      <c r="E3836" s="92"/>
      <c r="F3836" s="87"/>
      <c r="G3836" s="9"/>
    </row>
    <row r="3837" spans="2:7" s="3" customFormat="1" x14ac:dyDescent="0.45">
      <c r="B3837" s="7"/>
      <c r="C3837" s="92"/>
      <c r="D3837" s="91"/>
      <c r="E3837" s="92"/>
      <c r="F3837" s="87"/>
      <c r="G3837" s="9"/>
    </row>
    <row r="3838" spans="2:7" s="3" customFormat="1" x14ac:dyDescent="0.45">
      <c r="B3838" s="7"/>
      <c r="C3838" s="92"/>
      <c r="D3838" s="91"/>
      <c r="E3838" s="92"/>
      <c r="F3838" s="87"/>
      <c r="G3838" s="9"/>
    </row>
    <row r="3839" spans="2:7" s="3" customFormat="1" x14ac:dyDescent="0.45">
      <c r="B3839" s="7"/>
      <c r="C3839" s="92"/>
      <c r="D3839" s="91"/>
      <c r="E3839" s="92"/>
      <c r="F3839" s="87"/>
      <c r="G3839" s="9"/>
    </row>
    <row r="3840" spans="2:7" s="3" customFormat="1" x14ac:dyDescent="0.45">
      <c r="B3840" s="7"/>
      <c r="C3840" s="92"/>
      <c r="D3840" s="91"/>
      <c r="E3840" s="92"/>
      <c r="F3840" s="87"/>
      <c r="G3840" s="9"/>
    </row>
    <row r="3841" spans="2:7" s="3" customFormat="1" x14ac:dyDescent="0.45">
      <c r="B3841" s="7"/>
      <c r="C3841" s="92"/>
      <c r="D3841" s="91"/>
      <c r="E3841" s="92"/>
      <c r="F3841" s="87"/>
      <c r="G3841" s="9"/>
    </row>
    <row r="3842" spans="2:7" s="3" customFormat="1" x14ac:dyDescent="0.45">
      <c r="B3842" s="7"/>
      <c r="C3842" s="92"/>
      <c r="D3842" s="91"/>
      <c r="E3842" s="92"/>
      <c r="F3842" s="87"/>
      <c r="G3842" s="9"/>
    </row>
    <row r="3843" spans="2:7" s="3" customFormat="1" x14ac:dyDescent="0.45">
      <c r="B3843" s="7"/>
      <c r="C3843" s="92"/>
      <c r="D3843" s="91"/>
      <c r="E3843" s="92"/>
      <c r="F3843" s="87"/>
      <c r="G3843" s="9"/>
    </row>
    <row r="3844" spans="2:7" s="3" customFormat="1" x14ac:dyDescent="0.45">
      <c r="B3844" s="7"/>
      <c r="C3844" s="92"/>
      <c r="D3844" s="91"/>
      <c r="E3844" s="92"/>
      <c r="F3844" s="87"/>
      <c r="G3844" s="9"/>
    </row>
    <row r="3845" spans="2:7" s="3" customFormat="1" x14ac:dyDescent="0.45">
      <c r="B3845" s="7"/>
      <c r="C3845" s="92"/>
      <c r="D3845" s="91"/>
      <c r="E3845" s="92"/>
      <c r="F3845" s="87"/>
      <c r="G3845" s="9"/>
    </row>
    <row r="3846" spans="2:7" s="3" customFormat="1" x14ac:dyDescent="0.45">
      <c r="B3846" s="7"/>
      <c r="C3846" s="92"/>
      <c r="D3846" s="91"/>
      <c r="E3846" s="92"/>
      <c r="F3846" s="87"/>
      <c r="G3846" s="9"/>
    </row>
    <row r="3847" spans="2:7" s="3" customFormat="1" x14ac:dyDescent="0.45">
      <c r="B3847" s="7"/>
      <c r="C3847" s="92"/>
      <c r="D3847" s="91"/>
      <c r="E3847" s="92"/>
      <c r="F3847" s="87"/>
      <c r="G3847" s="9"/>
    </row>
    <row r="3848" spans="2:7" s="3" customFormat="1" x14ac:dyDescent="0.45">
      <c r="B3848" s="7"/>
      <c r="C3848" s="92"/>
      <c r="D3848" s="91"/>
      <c r="E3848" s="92"/>
      <c r="F3848" s="87"/>
      <c r="G3848" s="9"/>
    </row>
    <row r="3849" spans="2:7" s="3" customFormat="1" x14ac:dyDescent="0.45">
      <c r="B3849" s="7"/>
      <c r="C3849" s="92"/>
      <c r="D3849" s="91"/>
      <c r="E3849" s="92"/>
      <c r="F3849" s="87"/>
      <c r="G3849" s="9"/>
    </row>
    <row r="3850" spans="2:7" s="3" customFormat="1" x14ac:dyDescent="0.45">
      <c r="B3850" s="7"/>
      <c r="C3850" s="92"/>
      <c r="D3850" s="91"/>
      <c r="E3850" s="92"/>
      <c r="F3850" s="87"/>
      <c r="G3850" s="9"/>
    </row>
    <row r="3851" spans="2:7" s="3" customFormat="1" x14ac:dyDescent="0.45">
      <c r="B3851" s="7"/>
      <c r="C3851" s="92"/>
      <c r="D3851" s="91"/>
      <c r="E3851" s="92"/>
      <c r="F3851" s="87"/>
      <c r="G3851" s="9"/>
    </row>
    <row r="3852" spans="2:7" s="3" customFormat="1" x14ac:dyDescent="0.45">
      <c r="B3852" s="7"/>
      <c r="C3852" s="92"/>
      <c r="D3852" s="91"/>
      <c r="E3852" s="92"/>
      <c r="F3852" s="87"/>
      <c r="G3852" s="9"/>
    </row>
    <row r="3853" spans="2:7" s="3" customFormat="1" x14ac:dyDescent="0.45">
      <c r="B3853" s="7"/>
      <c r="C3853" s="92"/>
      <c r="D3853" s="91"/>
      <c r="E3853" s="92"/>
      <c r="F3853" s="87"/>
      <c r="G3853" s="9"/>
    </row>
    <row r="3854" spans="2:7" s="3" customFormat="1" x14ac:dyDescent="0.45">
      <c r="B3854" s="7"/>
      <c r="C3854" s="92"/>
      <c r="D3854" s="91"/>
      <c r="E3854" s="92"/>
      <c r="F3854" s="87"/>
      <c r="G3854" s="9"/>
    </row>
    <row r="3855" spans="2:7" s="3" customFormat="1" x14ac:dyDescent="0.45">
      <c r="B3855" s="7"/>
      <c r="C3855" s="92"/>
      <c r="D3855" s="91"/>
      <c r="E3855" s="92"/>
      <c r="F3855" s="87"/>
      <c r="G3855" s="9"/>
    </row>
    <row r="3856" spans="2:7" s="3" customFormat="1" x14ac:dyDescent="0.45">
      <c r="B3856" s="7"/>
      <c r="C3856" s="92"/>
      <c r="D3856" s="91"/>
      <c r="E3856" s="92"/>
      <c r="F3856" s="87"/>
      <c r="G3856" s="9"/>
    </row>
    <row r="3857" spans="2:7" s="3" customFormat="1" x14ac:dyDescent="0.45">
      <c r="B3857" s="7"/>
      <c r="C3857" s="92"/>
      <c r="D3857" s="91"/>
      <c r="E3857" s="92"/>
      <c r="F3857" s="87"/>
      <c r="G3857" s="9"/>
    </row>
    <row r="3858" spans="2:7" s="3" customFormat="1" x14ac:dyDescent="0.45">
      <c r="B3858" s="7"/>
      <c r="C3858" s="92"/>
      <c r="D3858" s="91"/>
      <c r="E3858" s="92"/>
      <c r="F3858" s="87"/>
      <c r="G3858" s="9"/>
    </row>
    <row r="3859" spans="2:7" s="3" customFormat="1" x14ac:dyDescent="0.45">
      <c r="B3859" s="7"/>
      <c r="C3859" s="92"/>
      <c r="D3859" s="91"/>
      <c r="E3859" s="92"/>
      <c r="F3859" s="87"/>
      <c r="G3859" s="9"/>
    </row>
    <row r="3860" spans="2:7" s="3" customFormat="1" x14ac:dyDescent="0.45">
      <c r="B3860" s="7"/>
      <c r="C3860" s="92"/>
      <c r="D3860" s="91"/>
      <c r="E3860" s="92"/>
      <c r="F3860" s="87"/>
      <c r="G3860" s="9"/>
    </row>
    <row r="3861" spans="2:7" s="3" customFormat="1" x14ac:dyDescent="0.45">
      <c r="B3861" s="7"/>
      <c r="C3861" s="92"/>
      <c r="D3861" s="91"/>
      <c r="E3861" s="92"/>
      <c r="F3861" s="87"/>
      <c r="G3861" s="9"/>
    </row>
    <row r="3862" spans="2:7" s="3" customFormat="1" x14ac:dyDescent="0.45">
      <c r="B3862" s="7"/>
      <c r="C3862" s="92"/>
      <c r="D3862" s="91"/>
      <c r="E3862" s="92"/>
      <c r="F3862" s="87"/>
      <c r="G3862" s="9"/>
    </row>
    <row r="3863" spans="2:7" s="3" customFormat="1" x14ac:dyDescent="0.45">
      <c r="B3863" s="7"/>
      <c r="C3863" s="92"/>
      <c r="D3863" s="91"/>
      <c r="E3863" s="92"/>
      <c r="F3863" s="87"/>
      <c r="G3863" s="9"/>
    </row>
    <row r="3864" spans="2:7" s="3" customFormat="1" x14ac:dyDescent="0.45">
      <c r="B3864" s="7"/>
      <c r="C3864" s="92"/>
      <c r="D3864" s="91"/>
      <c r="E3864" s="92"/>
      <c r="F3864" s="87"/>
      <c r="G3864" s="9"/>
    </row>
    <row r="3865" spans="2:7" s="3" customFormat="1" x14ac:dyDescent="0.45">
      <c r="B3865" s="7"/>
      <c r="C3865" s="92"/>
      <c r="D3865" s="91"/>
      <c r="E3865" s="92"/>
      <c r="F3865" s="87"/>
      <c r="G3865" s="9"/>
    </row>
    <row r="3866" spans="2:7" s="3" customFormat="1" x14ac:dyDescent="0.45">
      <c r="B3866" s="7"/>
      <c r="C3866" s="92"/>
      <c r="D3866" s="91"/>
      <c r="E3866" s="92"/>
      <c r="F3866" s="87"/>
      <c r="G3866" s="9"/>
    </row>
    <row r="3867" spans="2:7" s="3" customFormat="1" x14ac:dyDescent="0.45">
      <c r="B3867" s="7"/>
      <c r="C3867" s="92"/>
      <c r="D3867" s="91"/>
      <c r="E3867" s="92"/>
      <c r="F3867" s="87"/>
      <c r="G3867" s="9"/>
    </row>
    <row r="3868" spans="2:7" s="3" customFormat="1" x14ac:dyDescent="0.45">
      <c r="B3868" s="7"/>
      <c r="C3868" s="92"/>
      <c r="D3868" s="91"/>
      <c r="E3868" s="92"/>
      <c r="F3868" s="87"/>
      <c r="G3868" s="9"/>
    </row>
    <row r="3869" spans="2:7" s="3" customFormat="1" x14ac:dyDescent="0.45">
      <c r="B3869" s="7"/>
      <c r="C3869" s="92"/>
      <c r="D3869" s="91"/>
      <c r="E3869" s="92"/>
      <c r="F3869" s="87"/>
      <c r="G3869" s="9"/>
    </row>
    <row r="3870" spans="2:7" s="3" customFormat="1" x14ac:dyDescent="0.45">
      <c r="B3870" s="7"/>
      <c r="C3870" s="92"/>
      <c r="D3870" s="91"/>
      <c r="E3870" s="92"/>
      <c r="F3870" s="87"/>
      <c r="G3870" s="9"/>
    </row>
    <row r="3871" spans="2:7" s="3" customFormat="1" x14ac:dyDescent="0.45">
      <c r="B3871" s="7"/>
      <c r="C3871" s="92"/>
      <c r="D3871" s="91"/>
      <c r="E3871" s="92"/>
      <c r="F3871" s="87"/>
      <c r="G3871" s="9"/>
    </row>
    <row r="3872" spans="2:7" s="3" customFormat="1" x14ac:dyDescent="0.45">
      <c r="B3872" s="7"/>
      <c r="C3872" s="92"/>
      <c r="D3872" s="91"/>
      <c r="E3872" s="92"/>
      <c r="F3872" s="87"/>
      <c r="G3872" s="9"/>
    </row>
    <row r="3873" spans="2:7" s="3" customFormat="1" x14ac:dyDescent="0.45">
      <c r="B3873" s="7"/>
      <c r="C3873" s="92"/>
      <c r="D3873" s="91"/>
      <c r="E3873" s="92"/>
      <c r="F3873" s="87"/>
      <c r="G3873" s="9"/>
    </row>
    <row r="3874" spans="2:7" s="3" customFormat="1" x14ac:dyDescent="0.45">
      <c r="B3874" s="7"/>
      <c r="C3874" s="92"/>
      <c r="D3874" s="91"/>
      <c r="E3874" s="92"/>
      <c r="F3874" s="87"/>
      <c r="G3874" s="9"/>
    </row>
    <row r="3875" spans="2:7" s="3" customFormat="1" x14ac:dyDescent="0.45">
      <c r="B3875" s="7"/>
      <c r="C3875" s="92"/>
      <c r="D3875" s="91"/>
      <c r="E3875" s="92"/>
      <c r="F3875" s="87"/>
      <c r="G3875" s="9"/>
    </row>
    <row r="3876" spans="2:7" s="3" customFormat="1" x14ac:dyDescent="0.45">
      <c r="B3876" s="7"/>
      <c r="C3876" s="92"/>
      <c r="D3876" s="91"/>
      <c r="E3876" s="92"/>
      <c r="F3876" s="87"/>
      <c r="G3876" s="9"/>
    </row>
    <row r="3877" spans="2:7" s="3" customFormat="1" x14ac:dyDescent="0.45">
      <c r="B3877" s="7"/>
      <c r="C3877" s="92"/>
      <c r="D3877" s="91"/>
      <c r="E3877" s="92"/>
      <c r="F3877" s="87"/>
      <c r="G3877" s="9"/>
    </row>
    <row r="3878" spans="2:7" s="3" customFormat="1" x14ac:dyDescent="0.45">
      <c r="B3878" s="7"/>
      <c r="C3878" s="92"/>
      <c r="D3878" s="91"/>
      <c r="E3878" s="92"/>
      <c r="F3878" s="87"/>
      <c r="G3878" s="9"/>
    </row>
    <row r="3879" spans="2:7" s="3" customFormat="1" x14ac:dyDescent="0.45">
      <c r="B3879" s="7"/>
      <c r="C3879" s="92"/>
      <c r="D3879" s="91"/>
      <c r="E3879" s="92"/>
      <c r="F3879" s="87"/>
      <c r="G3879" s="9"/>
    </row>
    <row r="3880" spans="2:7" s="3" customFormat="1" x14ac:dyDescent="0.45">
      <c r="B3880" s="7"/>
      <c r="C3880" s="92"/>
      <c r="D3880" s="91"/>
      <c r="E3880" s="92"/>
      <c r="F3880" s="87"/>
      <c r="G3880" s="9"/>
    </row>
    <row r="3881" spans="2:7" s="3" customFormat="1" x14ac:dyDescent="0.45">
      <c r="B3881" s="7"/>
      <c r="C3881" s="92"/>
      <c r="D3881" s="91"/>
      <c r="E3881" s="92"/>
      <c r="F3881" s="87"/>
      <c r="G3881" s="9"/>
    </row>
    <row r="3882" spans="2:7" s="3" customFormat="1" x14ac:dyDescent="0.45">
      <c r="B3882" s="7"/>
      <c r="C3882" s="92"/>
      <c r="D3882" s="91"/>
      <c r="E3882" s="92"/>
      <c r="F3882" s="87"/>
      <c r="G3882" s="9"/>
    </row>
    <row r="3883" spans="2:7" s="3" customFormat="1" x14ac:dyDescent="0.45">
      <c r="B3883" s="7"/>
      <c r="C3883" s="92"/>
      <c r="D3883" s="91"/>
      <c r="E3883" s="92"/>
      <c r="F3883" s="87"/>
      <c r="G3883" s="9"/>
    </row>
    <row r="3884" spans="2:7" s="3" customFormat="1" x14ac:dyDescent="0.45">
      <c r="B3884" s="7"/>
      <c r="C3884" s="92"/>
      <c r="D3884" s="91"/>
      <c r="E3884" s="92"/>
      <c r="F3884" s="87"/>
      <c r="G3884" s="9"/>
    </row>
    <row r="3885" spans="2:7" s="3" customFormat="1" x14ac:dyDescent="0.45">
      <c r="B3885" s="7"/>
      <c r="C3885" s="92"/>
      <c r="D3885" s="91"/>
      <c r="E3885" s="92"/>
      <c r="F3885" s="87"/>
      <c r="G3885" s="9"/>
    </row>
    <row r="3886" spans="2:7" s="3" customFormat="1" x14ac:dyDescent="0.45">
      <c r="B3886" s="7"/>
      <c r="C3886" s="92"/>
      <c r="D3886" s="91"/>
      <c r="E3886" s="92"/>
      <c r="F3886" s="87"/>
      <c r="G3886" s="9"/>
    </row>
    <row r="3887" spans="2:7" s="3" customFormat="1" x14ac:dyDescent="0.45">
      <c r="B3887" s="7"/>
      <c r="C3887" s="92"/>
      <c r="D3887" s="91"/>
      <c r="E3887" s="92"/>
      <c r="F3887" s="87"/>
      <c r="G3887" s="9"/>
    </row>
    <row r="3888" spans="2:7" s="3" customFormat="1" x14ac:dyDescent="0.45">
      <c r="B3888" s="7"/>
      <c r="C3888" s="92"/>
      <c r="D3888" s="91"/>
      <c r="E3888" s="92"/>
      <c r="F3888" s="87"/>
      <c r="G3888" s="9"/>
    </row>
    <row r="3889" spans="2:7" s="3" customFormat="1" x14ac:dyDescent="0.45">
      <c r="B3889" s="7"/>
      <c r="C3889" s="92"/>
      <c r="D3889" s="91"/>
      <c r="E3889" s="92"/>
      <c r="F3889" s="87"/>
      <c r="G3889" s="9"/>
    </row>
    <row r="3890" spans="2:7" s="3" customFormat="1" x14ac:dyDescent="0.45">
      <c r="B3890" s="7"/>
      <c r="C3890" s="92"/>
      <c r="D3890" s="91"/>
      <c r="E3890" s="92"/>
      <c r="F3890" s="87"/>
      <c r="G3890" s="9"/>
    </row>
    <row r="3891" spans="2:7" s="3" customFormat="1" x14ac:dyDescent="0.45">
      <c r="B3891" s="7"/>
      <c r="C3891" s="92"/>
      <c r="D3891" s="91"/>
      <c r="E3891" s="92"/>
      <c r="F3891" s="87"/>
      <c r="G3891" s="9"/>
    </row>
    <row r="3892" spans="2:7" s="3" customFormat="1" x14ac:dyDescent="0.45">
      <c r="B3892" s="7"/>
      <c r="C3892" s="92"/>
      <c r="D3892" s="91"/>
      <c r="E3892" s="92"/>
      <c r="F3892" s="87"/>
      <c r="G3892" s="9"/>
    </row>
    <row r="3893" spans="2:7" s="3" customFormat="1" x14ac:dyDescent="0.45">
      <c r="B3893" s="7"/>
      <c r="C3893" s="92"/>
      <c r="D3893" s="91"/>
      <c r="E3893" s="92"/>
      <c r="F3893" s="87"/>
      <c r="G3893" s="9"/>
    </row>
    <row r="3894" spans="2:7" s="3" customFormat="1" x14ac:dyDescent="0.45">
      <c r="B3894" s="7"/>
      <c r="C3894" s="92"/>
      <c r="D3894" s="91"/>
      <c r="E3894" s="92"/>
      <c r="F3894" s="87"/>
      <c r="G3894" s="9"/>
    </row>
    <row r="3895" spans="2:7" s="3" customFormat="1" x14ac:dyDescent="0.45">
      <c r="B3895" s="7"/>
      <c r="C3895" s="92"/>
      <c r="D3895" s="91"/>
      <c r="E3895" s="92"/>
      <c r="F3895" s="87"/>
      <c r="G3895" s="9"/>
    </row>
    <row r="3896" spans="2:7" s="3" customFormat="1" x14ac:dyDescent="0.45">
      <c r="B3896" s="7"/>
      <c r="C3896" s="92"/>
      <c r="D3896" s="91"/>
      <c r="E3896" s="92"/>
      <c r="F3896" s="87"/>
      <c r="G3896" s="9"/>
    </row>
    <row r="3897" spans="2:7" s="3" customFormat="1" x14ac:dyDescent="0.45">
      <c r="B3897" s="7"/>
      <c r="C3897" s="92"/>
      <c r="D3897" s="91"/>
      <c r="E3897" s="92"/>
      <c r="F3897" s="87"/>
      <c r="G3897" s="9"/>
    </row>
    <row r="3898" spans="2:7" s="3" customFormat="1" x14ac:dyDescent="0.45">
      <c r="B3898" s="7"/>
      <c r="C3898" s="92"/>
      <c r="D3898" s="91"/>
      <c r="E3898" s="92"/>
      <c r="F3898" s="87"/>
      <c r="G3898" s="9"/>
    </row>
    <row r="3899" spans="2:7" s="3" customFormat="1" x14ac:dyDescent="0.45">
      <c r="B3899" s="7"/>
      <c r="C3899" s="92"/>
      <c r="D3899" s="91"/>
      <c r="E3899" s="92"/>
      <c r="F3899" s="87"/>
      <c r="G3899" s="9"/>
    </row>
    <row r="3900" spans="2:7" s="3" customFormat="1" x14ac:dyDescent="0.45">
      <c r="B3900" s="7"/>
      <c r="C3900" s="92"/>
      <c r="D3900" s="91"/>
      <c r="E3900" s="92"/>
      <c r="F3900" s="87"/>
      <c r="G3900" s="9"/>
    </row>
    <row r="3901" spans="2:7" s="3" customFormat="1" x14ac:dyDescent="0.45">
      <c r="B3901" s="7"/>
      <c r="C3901" s="92"/>
      <c r="D3901" s="91"/>
      <c r="E3901" s="92"/>
      <c r="F3901" s="87"/>
      <c r="G3901" s="9"/>
    </row>
    <row r="3902" spans="2:7" s="3" customFormat="1" x14ac:dyDescent="0.45">
      <c r="B3902" s="7"/>
      <c r="C3902" s="92"/>
      <c r="D3902" s="91"/>
      <c r="E3902" s="92"/>
      <c r="F3902" s="87"/>
      <c r="G3902" s="9"/>
    </row>
    <row r="3903" spans="2:7" s="3" customFormat="1" x14ac:dyDescent="0.45">
      <c r="B3903" s="7"/>
      <c r="C3903" s="92"/>
      <c r="D3903" s="91"/>
      <c r="E3903" s="92"/>
      <c r="F3903" s="87"/>
      <c r="G3903" s="9"/>
    </row>
    <row r="3904" spans="2:7" s="3" customFormat="1" x14ac:dyDescent="0.45">
      <c r="B3904" s="7"/>
      <c r="C3904" s="92"/>
      <c r="D3904" s="91"/>
      <c r="E3904" s="92"/>
      <c r="F3904" s="87"/>
      <c r="G3904" s="9"/>
    </row>
    <row r="3905" spans="2:7" s="3" customFormat="1" x14ac:dyDescent="0.45">
      <c r="B3905" s="7"/>
      <c r="C3905" s="92"/>
      <c r="D3905" s="91"/>
      <c r="E3905" s="92"/>
      <c r="F3905" s="87"/>
      <c r="G3905" s="9"/>
    </row>
    <row r="3906" spans="2:7" s="3" customFormat="1" x14ac:dyDescent="0.45">
      <c r="B3906" s="7"/>
      <c r="C3906" s="92"/>
      <c r="D3906" s="91"/>
      <c r="E3906" s="92"/>
      <c r="F3906" s="87"/>
      <c r="G3906" s="9"/>
    </row>
    <row r="3907" spans="2:7" s="3" customFormat="1" x14ac:dyDescent="0.45">
      <c r="B3907" s="7"/>
      <c r="C3907" s="92"/>
      <c r="D3907" s="91"/>
      <c r="E3907" s="92"/>
      <c r="F3907" s="87"/>
      <c r="G3907" s="9"/>
    </row>
    <row r="3908" spans="2:7" s="3" customFormat="1" x14ac:dyDescent="0.45">
      <c r="B3908" s="7"/>
      <c r="C3908" s="92"/>
      <c r="D3908" s="91"/>
      <c r="E3908" s="92"/>
      <c r="F3908" s="87"/>
      <c r="G3908" s="9"/>
    </row>
    <row r="3909" spans="2:7" s="3" customFormat="1" x14ac:dyDescent="0.45">
      <c r="B3909" s="7"/>
      <c r="C3909" s="92"/>
      <c r="D3909" s="91"/>
      <c r="E3909" s="92"/>
      <c r="F3909" s="87"/>
      <c r="G3909" s="9"/>
    </row>
    <row r="3910" spans="2:7" s="3" customFormat="1" x14ac:dyDescent="0.45">
      <c r="B3910" s="7"/>
      <c r="C3910" s="92"/>
      <c r="D3910" s="91"/>
      <c r="E3910" s="92"/>
      <c r="F3910" s="87"/>
      <c r="G3910" s="9"/>
    </row>
    <row r="3911" spans="2:7" s="3" customFormat="1" x14ac:dyDescent="0.45">
      <c r="B3911" s="7"/>
      <c r="C3911" s="92"/>
      <c r="D3911" s="91"/>
      <c r="E3911" s="92"/>
      <c r="F3911" s="87"/>
      <c r="G3911" s="9"/>
    </row>
    <row r="3912" spans="2:7" s="3" customFormat="1" x14ac:dyDescent="0.45">
      <c r="B3912" s="7"/>
      <c r="C3912" s="92"/>
      <c r="D3912" s="91"/>
      <c r="E3912" s="92"/>
      <c r="F3912" s="87"/>
      <c r="G3912" s="9"/>
    </row>
    <row r="3913" spans="2:7" s="3" customFormat="1" x14ac:dyDescent="0.45">
      <c r="B3913" s="7"/>
      <c r="C3913" s="92"/>
      <c r="D3913" s="91"/>
      <c r="E3913" s="92"/>
      <c r="F3913" s="87"/>
      <c r="G3913" s="9"/>
    </row>
    <row r="3914" spans="2:7" s="3" customFormat="1" x14ac:dyDescent="0.45">
      <c r="B3914" s="7"/>
      <c r="C3914" s="92"/>
      <c r="D3914" s="91"/>
      <c r="E3914" s="92"/>
      <c r="F3914" s="87"/>
      <c r="G3914" s="9"/>
    </row>
    <row r="3915" spans="2:7" s="3" customFormat="1" x14ac:dyDescent="0.45">
      <c r="B3915" s="7"/>
      <c r="C3915" s="92"/>
      <c r="D3915" s="91"/>
      <c r="E3915" s="92"/>
      <c r="F3915" s="87"/>
      <c r="G3915" s="9"/>
    </row>
    <row r="3916" spans="2:7" s="3" customFormat="1" x14ac:dyDescent="0.45">
      <c r="B3916" s="7"/>
      <c r="C3916" s="92"/>
      <c r="D3916" s="91"/>
      <c r="E3916" s="92"/>
      <c r="F3916" s="87"/>
      <c r="G3916" s="9"/>
    </row>
    <row r="3917" spans="2:7" s="3" customFormat="1" x14ac:dyDescent="0.45">
      <c r="B3917" s="7"/>
      <c r="C3917" s="92"/>
      <c r="D3917" s="91"/>
      <c r="E3917" s="92"/>
      <c r="F3917" s="87"/>
      <c r="G3917" s="9"/>
    </row>
    <row r="3918" spans="2:7" s="3" customFormat="1" x14ac:dyDescent="0.45">
      <c r="B3918" s="7"/>
      <c r="C3918" s="92"/>
      <c r="D3918" s="91"/>
      <c r="E3918" s="92"/>
      <c r="F3918" s="87"/>
      <c r="G3918" s="9"/>
    </row>
    <row r="3919" spans="2:7" s="3" customFormat="1" x14ac:dyDescent="0.45">
      <c r="B3919" s="7"/>
      <c r="C3919" s="92"/>
      <c r="D3919" s="91"/>
      <c r="E3919" s="92"/>
      <c r="F3919" s="87"/>
      <c r="G3919" s="9"/>
    </row>
    <row r="3920" spans="2:7" s="3" customFormat="1" x14ac:dyDescent="0.45">
      <c r="B3920" s="7"/>
      <c r="C3920" s="92"/>
      <c r="D3920" s="91"/>
      <c r="E3920" s="92"/>
      <c r="F3920" s="87"/>
      <c r="G3920" s="9"/>
    </row>
    <row r="3921" spans="2:7" s="3" customFormat="1" x14ac:dyDescent="0.45">
      <c r="B3921" s="7"/>
      <c r="C3921" s="92"/>
      <c r="D3921" s="91"/>
      <c r="E3921" s="92"/>
      <c r="F3921" s="87"/>
      <c r="G3921" s="9"/>
    </row>
    <row r="3922" spans="2:7" s="3" customFormat="1" x14ac:dyDescent="0.45">
      <c r="B3922" s="7"/>
      <c r="C3922" s="92"/>
      <c r="D3922" s="91"/>
      <c r="E3922" s="92"/>
      <c r="F3922" s="87"/>
      <c r="G3922" s="9"/>
    </row>
    <row r="3923" spans="2:7" s="3" customFormat="1" x14ac:dyDescent="0.45">
      <c r="B3923" s="7"/>
      <c r="C3923" s="92"/>
      <c r="D3923" s="91"/>
      <c r="E3923" s="92"/>
      <c r="F3923" s="87"/>
      <c r="G3923" s="9"/>
    </row>
    <row r="3924" spans="2:7" s="3" customFormat="1" x14ac:dyDescent="0.45">
      <c r="B3924" s="7"/>
      <c r="C3924" s="92"/>
      <c r="D3924" s="91"/>
      <c r="E3924" s="92"/>
      <c r="F3924" s="87"/>
      <c r="G3924" s="9"/>
    </row>
    <row r="3925" spans="2:7" s="3" customFormat="1" x14ac:dyDescent="0.45">
      <c r="B3925" s="7"/>
      <c r="C3925" s="92"/>
      <c r="D3925" s="91"/>
      <c r="E3925" s="92"/>
      <c r="F3925" s="87"/>
      <c r="G3925" s="9"/>
    </row>
    <row r="3926" spans="2:7" s="3" customFormat="1" x14ac:dyDescent="0.45">
      <c r="B3926" s="7"/>
      <c r="C3926" s="92"/>
      <c r="D3926" s="91"/>
      <c r="E3926" s="92"/>
      <c r="F3926" s="87"/>
      <c r="G3926" s="9"/>
    </row>
    <row r="3927" spans="2:7" s="3" customFormat="1" x14ac:dyDescent="0.45">
      <c r="B3927" s="7"/>
      <c r="C3927" s="92"/>
      <c r="D3927" s="91"/>
      <c r="E3927" s="92"/>
      <c r="F3927" s="87"/>
      <c r="G3927" s="9"/>
    </row>
    <row r="3928" spans="2:7" s="3" customFormat="1" x14ac:dyDescent="0.45">
      <c r="B3928" s="7"/>
      <c r="C3928" s="92"/>
      <c r="D3928" s="91"/>
      <c r="E3928" s="92"/>
      <c r="F3928" s="87"/>
      <c r="G3928" s="9"/>
    </row>
    <row r="3929" spans="2:7" s="3" customFormat="1" x14ac:dyDescent="0.45">
      <c r="B3929" s="7"/>
      <c r="C3929" s="92"/>
      <c r="D3929" s="91"/>
      <c r="E3929" s="92"/>
      <c r="F3929" s="87"/>
      <c r="G3929" s="9"/>
    </row>
    <row r="3930" spans="2:7" s="3" customFormat="1" x14ac:dyDescent="0.45">
      <c r="B3930" s="7"/>
      <c r="C3930" s="92"/>
      <c r="D3930" s="91"/>
      <c r="E3930" s="92"/>
      <c r="F3930" s="87"/>
      <c r="G3930" s="9"/>
    </row>
    <row r="3931" spans="2:7" s="3" customFormat="1" x14ac:dyDescent="0.45">
      <c r="B3931" s="7"/>
      <c r="C3931" s="92"/>
      <c r="D3931" s="91"/>
      <c r="E3931" s="92"/>
      <c r="F3931" s="87"/>
      <c r="G3931" s="9"/>
    </row>
    <row r="3932" spans="2:7" s="3" customFormat="1" x14ac:dyDescent="0.45">
      <c r="B3932" s="7"/>
      <c r="C3932" s="92"/>
      <c r="D3932" s="91"/>
      <c r="E3932" s="92"/>
      <c r="F3932" s="87"/>
      <c r="G3932" s="9"/>
    </row>
    <row r="3933" spans="2:7" s="3" customFormat="1" x14ac:dyDescent="0.45">
      <c r="B3933" s="7"/>
      <c r="C3933" s="92"/>
      <c r="D3933" s="91"/>
      <c r="E3933" s="92"/>
      <c r="F3933" s="87"/>
      <c r="G3933" s="9"/>
    </row>
    <row r="3934" spans="2:7" s="3" customFormat="1" x14ac:dyDescent="0.45">
      <c r="B3934" s="7"/>
      <c r="C3934" s="92"/>
      <c r="D3934" s="91"/>
      <c r="E3934" s="92"/>
      <c r="F3934" s="87"/>
      <c r="G3934" s="9"/>
    </row>
    <row r="3935" spans="2:7" s="3" customFormat="1" x14ac:dyDescent="0.45">
      <c r="B3935" s="7"/>
      <c r="C3935" s="92"/>
      <c r="D3935" s="91"/>
      <c r="E3935" s="92"/>
      <c r="F3935" s="87"/>
      <c r="G3935" s="9"/>
    </row>
    <row r="3936" spans="2:7" s="3" customFormat="1" x14ac:dyDescent="0.45">
      <c r="B3936" s="7"/>
      <c r="C3936" s="92"/>
      <c r="D3936" s="91"/>
      <c r="E3936" s="92"/>
      <c r="F3936" s="87"/>
      <c r="G3936" s="9"/>
    </row>
    <row r="3937" spans="2:7" s="3" customFormat="1" x14ac:dyDescent="0.45">
      <c r="B3937" s="7"/>
      <c r="C3937" s="92"/>
      <c r="D3937" s="91"/>
      <c r="E3937" s="92"/>
      <c r="F3937" s="87"/>
      <c r="G3937" s="9"/>
    </row>
    <row r="3938" spans="2:7" s="3" customFormat="1" x14ac:dyDescent="0.45">
      <c r="B3938" s="7"/>
      <c r="C3938" s="92"/>
      <c r="D3938" s="91"/>
      <c r="E3938" s="92"/>
      <c r="F3938" s="87"/>
      <c r="G3938" s="9"/>
    </row>
    <row r="3939" spans="2:7" s="3" customFormat="1" x14ac:dyDescent="0.45">
      <c r="B3939" s="7"/>
      <c r="C3939" s="92"/>
      <c r="D3939" s="91"/>
      <c r="E3939" s="92"/>
      <c r="F3939" s="87"/>
      <c r="G3939" s="9"/>
    </row>
    <row r="3940" spans="2:7" s="3" customFormat="1" x14ac:dyDescent="0.45">
      <c r="B3940" s="7"/>
      <c r="C3940" s="92"/>
      <c r="D3940" s="91"/>
      <c r="E3940" s="92"/>
      <c r="F3940" s="87"/>
      <c r="G3940" s="9"/>
    </row>
    <row r="3941" spans="2:7" s="3" customFormat="1" x14ac:dyDescent="0.45">
      <c r="B3941" s="7"/>
      <c r="C3941" s="92"/>
      <c r="D3941" s="91"/>
      <c r="E3941" s="92"/>
      <c r="F3941" s="87"/>
      <c r="G3941" s="9"/>
    </row>
    <row r="3942" spans="2:7" s="3" customFormat="1" x14ac:dyDescent="0.45">
      <c r="B3942" s="7"/>
      <c r="C3942" s="92"/>
      <c r="D3942" s="91"/>
      <c r="E3942" s="92"/>
      <c r="F3942" s="87"/>
      <c r="G3942" s="9"/>
    </row>
    <row r="3943" spans="2:7" s="3" customFormat="1" x14ac:dyDescent="0.45">
      <c r="B3943" s="7"/>
      <c r="C3943" s="92"/>
      <c r="D3943" s="91"/>
      <c r="E3943" s="92"/>
      <c r="F3943" s="87"/>
      <c r="G3943" s="9"/>
    </row>
    <row r="3944" spans="2:7" s="3" customFormat="1" x14ac:dyDescent="0.45">
      <c r="B3944" s="7"/>
      <c r="C3944" s="92"/>
      <c r="D3944" s="91"/>
      <c r="E3944" s="92"/>
      <c r="F3944" s="87"/>
      <c r="G3944" s="9"/>
    </row>
    <row r="3945" spans="2:7" s="3" customFormat="1" x14ac:dyDescent="0.45">
      <c r="B3945" s="7"/>
      <c r="C3945" s="92"/>
      <c r="D3945" s="91"/>
      <c r="E3945" s="92"/>
      <c r="F3945" s="87"/>
      <c r="G3945" s="9"/>
    </row>
    <row r="3946" spans="2:7" s="3" customFormat="1" x14ac:dyDescent="0.45">
      <c r="B3946" s="7"/>
      <c r="C3946" s="92"/>
      <c r="D3946" s="91"/>
      <c r="E3946" s="92"/>
      <c r="F3946" s="87"/>
      <c r="G3946" s="9"/>
    </row>
    <row r="3947" spans="2:7" s="3" customFormat="1" x14ac:dyDescent="0.45">
      <c r="B3947" s="7"/>
      <c r="C3947" s="92"/>
      <c r="D3947" s="91"/>
      <c r="E3947" s="92"/>
      <c r="F3947" s="87"/>
      <c r="G3947" s="9"/>
    </row>
    <row r="3948" spans="2:7" s="3" customFormat="1" x14ac:dyDescent="0.45">
      <c r="B3948" s="7"/>
      <c r="C3948" s="92"/>
      <c r="D3948" s="91"/>
      <c r="E3948" s="92"/>
      <c r="F3948" s="87"/>
      <c r="G3948" s="9"/>
    </row>
    <row r="3949" spans="2:7" s="3" customFormat="1" x14ac:dyDescent="0.45">
      <c r="B3949" s="7"/>
      <c r="C3949" s="92"/>
      <c r="D3949" s="91"/>
      <c r="E3949" s="92"/>
      <c r="F3949" s="87"/>
      <c r="G3949" s="9"/>
    </row>
    <row r="3950" spans="2:7" s="3" customFormat="1" x14ac:dyDescent="0.45">
      <c r="B3950" s="7"/>
      <c r="C3950" s="92"/>
      <c r="D3950" s="91"/>
      <c r="E3950" s="92"/>
      <c r="F3950" s="87"/>
      <c r="G3950" s="9"/>
    </row>
    <row r="3951" spans="2:7" s="3" customFormat="1" x14ac:dyDescent="0.45">
      <c r="B3951" s="7"/>
      <c r="C3951" s="92"/>
      <c r="D3951" s="91"/>
      <c r="E3951" s="92"/>
      <c r="F3951" s="87"/>
      <c r="G3951" s="9"/>
    </row>
    <row r="3952" spans="2:7" s="3" customFormat="1" x14ac:dyDescent="0.45">
      <c r="B3952" s="7"/>
      <c r="C3952" s="92"/>
      <c r="D3952" s="91"/>
      <c r="E3952" s="92"/>
      <c r="F3952" s="87"/>
      <c r="G3952" s="9"/>
    </row>
    <row r="3953" spans="2:7" s="3" customFormat="1" x14ac:dyDescent="0.45">
      <c r="B3953" s="7"/>
      <c r="C3953" s="92"/>
      <c r="D3953" s="91"/>
      <c r="E3953" s="92"/>
      <c r="F3953" s="87"/>
      <c r="G3953" s="9"/>
    </row>
    <row r="3954" spans="2:7" s="3" customFormat="1" x14ac:dyDescent="0.45">
      <c r="B3954" s="7"/>
      <c r="C3954" s="92"/>
      <c r="D3954" s="91"/>
      <c r="E3954" s="92"/>
      <c r="F3954" s="87"/>
      <c r="G3954" s="9"/>
    </row>
    <row r="3955" spans="2:7" s="3" customFormat="1" x14ac:dyDescent="0.45">
      <c r="B3955" s="7"/>
      <c r="C3955" s="92"/>
      <c r="D3955" s="91"/>
      <c r="E3955" s="92"/>
      <c r="F3955" s="87"/>
      <c r="G3955" s="9"/>
    </row>
    <row r="3956" spans="2:7" s="3" customFormat="1" x14ac:dyDescent="0.45">
      <c r="B3956" s="7"/>
      <c r="C3956" s="92"/>
      <c r="D3956" s="91"/>
      <c r="E3956" s="92"/>
      <c r="F3956" s="87"/>
      <c r="G3956" s="9"/>
    </row>
    <row r="3957" spans="2:7" s="3" customFormat="1" x14ac:dyDescent="0.45">
      <c r="B3957" s="7"/>
      <c r="C3957" s="92"/>
      <c r="D3957" s="91"/>
      <c r="E3957" s="92"/>
      <c r="F3957" s="87"/>
      <c r="G3957" s="9"/>
    </row>
    <row r="3958" spans="2:7" s="3" customFormat="1" x14ac:dyDescent="0.45">
      <c r="B3958" s="7"/>
      <c r="C3958" s="92"/>
      <c r="D3958" s="91"/>
      <c r="E3958" s="92"/>
      <c r="F3958" s="87"/>
      <c r="G3958" s="9"/>
    </row>
    <row r="3959" spans="2:7" s="3" customFormat="1" x14ac:dyDescent="0.45">
      <c r="B3959" s="7"/>
      <c r="C3959" s="92"/>
      <c r="D3959" s="91"/>
      <c r="E3959" s="92"/>
      <c r="F3959" s="87"/>
      <c r="G3959" s="9"/>
    </row>
    <row r="3960" spans="2:7" s="3" customFormat="1" x14ac:dyDescent="0.45">
      <c r="B3960" s="7"/>
      <c r="C3960" s="92"/>
      <c r="D3960" s="91"/>
      <c r="E3960" s="92"/>
      <c r="F3960" s="87"/>
      <c r="G3960" s="9"/>
    </row>
    <row r="3961" spans="2:7" s="3" customFormat="1" x14ac:dyDescent="0.45">
      <c r="B3961" s="7"/>
      <c r="C3961" s="92"/>
      <c r="D3961" s="91"/>
      <c r="E3961" s="92"/>
      <c r="F3961" s="87"/>
      <c r="G3961" s="9"/>
    </row>
    <row r="3962" spans="2:7" s="3" customFormat="1" x14ac:dyDescent="0.45">
      <c r="B3962" s="7"/>
      <c r="C3962" s="92"/>
      <c r="D3962" s="91"/>
      <c r="E3962" s="92"/>
      <c r="F3962" s="87"/>
      <c r="G3962" s="9"/>
    </row>
    <row r="3963" spans="2:7" s="3" customFormat="1" x14ac:dyDescent="0.45">
      <c r="B3963" s="7"/>
      <c r="C3963" s="92"/>
      <c r="D3963" s="91"/>
      <c r="E3963" s="92"/>
      <c r="F3963" s="87"/>
      <c r="G3963" s="9"/>
    </row>
    <row r="3964" spans="2:7" s="3" customFormat="1" x14ac:dyDescent="0.45">
      <c r="B3964" s="7"/>
      <c r="C3964" s="92"/>
      <c r="D3964" s="91"/>
      <c r="E3964" s="92"/>
      <c r="F3964" s="87"/>
      <c r="G3964" s="9"/>
    </row>
    <row r="3965" spans="2:7" s="3" customFormat="1" x14ac:dyDescent="0.45">
      <c r="B3965" s="7"/>
      <c r="C3965" s="92"/>
      <c r="D3965" s="91"/>
      <c r="E3965" s="92"/>
      <c r="F3965" s="87"/>
      <c r="G3965" s="9"/>
    </row>
    <row r="3966" spans="2:7" s="3" customFormat="1" x14ac:dyDescent="0.45">
      <c r="B3966" s="7"/>
      <c r="C3966" s="92"/>
      <c r="D3966" s="91"/>
      <c r="E3966" s="92"/>
      <c r="F3966" s="87"/>
      <c r="G3966" s="9"/>
    </row>
    <row r="3967" spans="2:7" s="3" customFormat="1" x14ac:dyDescent="0.45">
      <c r="B3967" s="7"/>
      <c r="C3967" s="92"/>
      <c r="D3967" s="91"/>
      <c r="E3967" s="92"/>
      <c r="F3967" s="87"/>
      <c r="G3967" s="9"/>
    </row>
    <row r="3968" spans="2:7" s="3" customFormat="1" x14ac:dyDescent="0.45">
      <c r="B3968" s="7"/>
      <c r="C3968" s="92"/>
      <c r="D3968" s="91"/>
      <c r="E3968" s="92"/>
      <c r="F3968" s="87"/>
      <c r="G3968" s="9"/>
    </row>
    <row r="3969" spans="2:7" s="3" customFormat="1" x14ac:dyDescent="0.45">
      <c r="B3969" s="7"/>
      <c r="C3969" s="92"/>
      <c r="D3969" s="91"/>
      <c r="E3969" s="92"/>
      <c r="F3969" s="87"/>
      <c r="G3969" s="9"/>
    </row>
    <row r="3970" spans="2:7" s="3" customFormat="1" x14ac:dyDescent="0.45">
      <c r="B3970" s="7"/>
      <c r="C3970" s="92"/>
      <c r="D3970" s="91"/>
      <c r="E3970" s="92"/>
      <c r="F3970" s="87"/>
      <c r="G3970" s="9"/>
    </row>
    <row r="3971" spans="2:7" s="3" customFormat="1" x14ac:dyDescent="0.45">
      <c r="B3971" s="7"/>
      <c r="C3971" s="92"/>
      <c r="D3971" s="91"/>
      <c r="E3971" s="92"/>
      <c r="F3971" s="87"/>
      <c r="G3971" s="9"/>
    </row>
    <row r="3972" spans="2:7" s="3" customFormat="1" x14ac:dyDescent="0.45">
      <c r="B3972" s="7"/>
      <c r="C3972" s="92"/>
      <c r="D3972" s="91"/>
      <c r="E3972" s="92"/>
      <c r="F3972" s="87"/>
      <c r="G3972" s="9"/>
    </row>
    <row r="3973" spans="2:7" s="3" customFormat="1" x14ac:dyDescent="0.45">
      <c r="B3973" s="7"/>
      <c r="C3973" s="92"/>
      <c r="D3973" s="91"/>
      <c r="E3973" s="92"/>
      <c r="F3973" s="87"/>
      <c r="G3973" s="9"/>
    </row>
    <row r="3974" spans="2:7" s="3" customFormat="1" x14ac:dyDescent="0.45">
      <c r="B3974" s="7"/>
      <c r="C3974" s="92"/>
      <c r="D3974" s="91"/>
      <c r="E3974" s="92"/>
      <c r="F3974" s="87"/>
      <c r="G3974" s="9"/>
    </row>
    <row r="3975" spans="2:7" s="3" customFormat="1" x14ac:dyDescent="0.45">
      <c r="B3975" s="7"/>
      <c r="C3975" s="92"/>
      <c r="D3975" s="91"/>
      <c r="E3975" s="92"/>
      <c r="F3975" s="87"/>
      <c r="G3975" s="9"/>
    </row>
    <row r="3976" spans="2:7" s="3" customFormat="1" x14ac:dyDescent="0.45">
      <c r="B3976" s="7"/>
      <c r="C3976" s="92"/>
      <c r="D3976" s="91"/>
      <c r="E3976" s="92"/>
      <c r="F3976" s="87"/>
      <c r="G3976" s="9"/>
    </row>
    <row r="3977" spans="2:7" s="3" customFormat="1" x14ac:dyDescent="0.45">
      <c r="B3977" s="7"/>
      <c r="C3977" s="92"/>
      <c r="D3977" s="91"/>
      <c r="E3977" s="92"/>
      <c r="F3977" s="87"/>
      <c r="G3977" s="9"/>
    </row>
    <row r="3978" spans="2:7" s="3" customFormat="1" x14ac:dyDescent="0.45">
      <c r="B3978" s="7"/>
      <c r="C3978" s="92"/>
      <c r="D3978" s="91"/>
      <c r="E3978" s="92"/>
      <c r="F3978" s="87"/>
      <c r="G3978" s="9"/>
    </row>
    <row r="3979" spans="2:7" s="3" customFormat="1" x14ac:dyDescent="0.45">
      <c r="B3979" s="7"/>
      <c r="C3979" s="92"/>
      <c r="D3979" s="91"/>
      <c r="E3979" s="92"/>
      <c r="F3979" s="87"/>
      <c r="G3979" s="9"/>
    </row>
    <row r="3980" spans="2:7" s="3" customFormat="1" x14ac:dyDescent="0.45">
      <c r="B3980" s="7"/>
      <c r="C3980" s="92"/>
      <c r="D3980" s="91"/>
      <c r="E3980" s="92"/>
      <c r="F3980" s="87"/>
      <c r="G3980" s="9"/>
    </row>
    <row r="3981" spans="2:7" s="3" customFormat="1" x14ac:dyDescent="0.45">
      <c r="B3981" s="7"/>
      <c r="C3981" s="92"/>
      <c r="D3981" s="91"/>
      <c r="E3981" s="92"/>
      <c r="F3981" s="87"/>
      <c r="G3981" s="9"/>
    </row>
    <row r="3982" spans="2:7" s="3" customFormat="1" x14ac:dyDescent="0.45">
      <c r="B3982" s="7"/>
      <c r="C3982" s="92"/>
      <c r="D3982" s="91"/>
      <c r="E3982" s="92"/>
      <c r="F3982" s="87"/>
      <c r="G3982" s="9"/>
    </row>
    <row r="3983" spans="2:7" s="3" customFormat="1" x14ac:dyDescent="0.45">
      <c r="B3983" s="7"/>
      <c r="C3983" s="92"/>
      <c r="D3983" s="91"/>
      <c r="E3983" s="92"/>
      <c r="F3983" s="87"/>
      <c r="G3983" s="9"/>
    </row>
    <row r="3984" spans="2:7" s="3" customFormat="1" x14ac:dyDescent="0.45">
      <c r="B3984" s="7"/>
      <c r="C3984" s="92"/>
      <c r="D3984" s="91"/>
      <c r="E3984" s="92"/>
      <c r="F3984" s="87"/>
      <c r="G3984" s="9"/>
    </row>
    <row r="3985" spans="2:7" s="3" customFormat="1" x14ac:dyDescent="0.45">
      <c r="B3985" s="7"/>
      <c r="C3985" s="92"/>
      <c r="D3985" s="91"/>
      <c r="E3985" s="92"/>
      <c r="F3985" s="87"/>
      <c r="G3985" s="9"/>
    </row>
    <row r="3986" spans="2:7" s="3" customFormat="1" x14ac:dyDescent="0.45">
      <c r="B3986" s="7"/>
      <c r="C3986" s="92"/>
      <c r="D3986" s="91"/>
      <c r="E3986" s="92"/>
      <c r="F3986" s="87"/>
      <c r="G3986" s="9"/>
    </row>
    <row r="3987" spans="2:7" s="3" customFormat="1" x14ac:dyDescent="0.45">
      <c r="B3987" s="7"/>
      <c r="C3987" s="92"/>
      <c r="D3987" s="91"/>
      <c r="E3987" s="92"/>
      <c r="F3987" s="87"/>
      <c r="G3987" s="9"/>
    </row>
    <row r="3988" spans="2:7" s="3" customFormat="1" x14ac:dyDescent="0.45">
      <c r="B3988" s="7"/>
      <c r="C3988" s="92"/>
      <c r="D3988" s="91"/>
      <c r="E3988" s="92"/>
      <c r="F3988" s="87"/>
      <c r="G3988" s="9"/>
    </row>
    <row r="3989" spans="2:7" s="3" customFormat="1" x14ac:dyDescent="0.45">
      <c r="B3989" s="7"/>
      <c r="C3989" s="92"/>
      <c r="D3989" s="91"/>
      <c r="E3989" s="92"/>
      <c r="F3989" s="87"/>
      <c r="G3989" s="9"/>
    </row>
    <row r="3990" spans="2:7" s="3" customFormat="1" x14ac:dyDescent="0.45">
      <c r="B3990" s="7"/>
      <c r="C3990" s="92"/>
      <c r="D3990" s="91"/>
      <c r="E3990" s="92"/>
      <c r="F3990" s="87"/>
      <c r="G3990" s="9"/>
    </row>
    <row r="3991" spans="2:7" s="3" customFormat="1" x14ac:dyDescent="0.45">
      <c r="B3991" s="7"/>
      <c r="C3991" s="92"/>
      <c r="D3991" s="91"/>
      <c r="E3991" s="92"/>
      <c r="F3991" s="87"/>
      <c r="G3991" s="9"/>
    </row>
    <row r="3992" spans="2:7" s="3" customFormat="1" x14ac:dyDescent="0.45">
      <c r="B3992" s="7"/>
      <c r="C3992" s="92"/>
      <c r="D3992" s="91"/>
      <c r="E3992" s="92"/>
      <c r="F3992" s="87"/>
      <c r="G3992" s="9"/>
    </row>
    <row r="3993" spans="2:7" s="3" customFormat="1" x14ac:dyDescent="0.45">
      <c r="B3993" s="7"/>
      <c r="C3993" s="92"/>
      <c r="D3993" s="91"/>
      <c r="E3993" s="92"/>
      <c r="F3993" s="87"/>
      <c r="G3993" s="9"/>
    </row>
    <row r="3994" spans="2:7" s="3" customFormat="1" x14ac:dyDescent="0.45">
      <c r="B3994" s="7"/>
      <c r="C3994" s="92"/>
      <c r="D3994" s="91"/>
      <c r="E3994" s="92"/>
      <c r="F3994" s="87"/>
      <c r="G3994" s="9"/>
    </row>
    <row r="3995" spans="2:7" s="3" customFormat="1" x14ac:dyDescent="0.45">
      <c r="B3995" s="7"/>
      <c r="C3995" s="92"/>
      <c r="D3995" s="91"/>
      <c r="E3995" s="92"/>
      <c r="F3995" s="87"/>
      <c r="G3995" s="9"/>
    </row>
    <row r="3996" spans="2:7" s="3" customFormat="1" x14ac:dyDescent="0.45">
      <c r="B3996" s="7"/>
      <c r="C3996" s="92"/>
      <c r="D3996" s="91"/>
      <c r="E3996" s="92"/>
      <c r="F3996" s="87"/>
      <c r="G3996" s="9"/>
    </row>
    <row r="3997" spans="2:7" s="3" customFormat="1" x14ac:dyDescent="0.45">
      <c r="B3997" s="7"/>
      <c r="C3997" s="92"/>
      <c r="D3997" s="91"/>
      <c r="E3997" s="92"/>
      <c r="F3997" s="87"/>
      <c r="G3997" s="9"/>
    </row>
    <row r="3998" spans="2:7" s="3" customFormat="1" x14ac:dyDescent="0.45">
      <c r="B3998" s="7"/>
      <c r="C3998" s="92"/>
      <c r="D3998" s="91"/>
      <c r="E3998" s="92"/>
      <c r="F3998" s="87"/>
      <c r="G3998" s="9"/>
    </row>
    <row r="3999" spans="2:7" s="3" customFormat="1" x14ac:dyDescent="0.45">
      <c r="B3999" s="7"/>
      <c r="C3999" s="92"/>
      <c r="D3999" s="91"/>
      <c r="E3999" s="92"/>
      <c r="F3999" s="87"/>
      <c r="G3999" s="9"/>
    </row>
    <row r="4000" spans="2:7" s="3" customFormat="1" x14ac:dyDescent="0.45">
      <c r="B4000" s="7"/>
      <c r="C4000" s="92"/>
      <c r="D4000" s="91"/>
      <c r="E4000" s="92"/>
      <c r="F4000" s="87"/>
      <c r="G4000" s="9"/>
    </row>
    <row r="4001" spans="2:7" s="3" customFormat="1" x14ac:dyDescent="0.45">
      <c r="B4001" s="7"/>
      <c r="C4001" s="92"/>
      <c r="D4001" s="91"/>
      <c r="E4001" s="92"/>
      <c r="F4001" s="87"/>
      <c r="G4001" s="9"/>
    </row>
    <row r="4002" spans="2:7" s="3" customFormat="1" x14ac:dyDescent="0.45">
      <c r="B4002" s="7"/>
      <c r="C4002" s="92"/>
      <c r="D4002" s="91"/>
      <c r="E4002" s="92"/>
      <c r="F4002" s="87"/>
      <c r="G4002" s="9"/>
    </row>
    <row r="4003" spans="2:7" s="3" customFormat="1" x14ac:dyDescent="0.45">
      <c r="B4003" s="7"/>
      <c r="C4003" s="92"/>
      <c r="D4003" s="91"/>
      <c r="E4003" s="92"/>
      <c r="F4003" s="87"/>
      <c r="G4003" s="9"/>
    </row>
    <row r="4004" spans="2:7" s="3" customFormat="1" x14ac:dyDescent="0.45">
      <c r="B4004" s="7"/>
      <c r="C4004" s="92"/>
      <c r="D4004" s="91"/>
      <c r="E4004" s="92"/>
      <c r="F4004" s="87"/>
      <c r="G4004" s="9"/>
    </row>
    <row r="4005" spans="2:7" s="3" customFormat="1" x14ac:dyDescent="0.45">
      <c r="B4005" s="7"/>
      <c r="C4005" s="92"/>
      <c r="D4005" s="91"/>
      <c r="E4005" s="92"/>
      <c r="F4005" s="87"/>
      <c r="G4005" s="9"/>
    </row>
    <row r="4006" spans="2:7" s="3" customFormat="1" x14ac:dyDescent="0.45">
      <c r="B4006" s="7"/>
      <c r="C4006" s="92"/>
      <c r="D4006" s="91"/>
      <c r="E4006" s="92"/>
      <c r="F4006" s="87"/>
      <c r="G4006" s="9"/>
    </row>
    <row r="4007" spans="2:7" s="3" customFormat="1" x14ac:dyDescent="0.45">
      <c r="B4007" s="7"/>
      <c r="C4007" s="92"/>
      <c r="D4007" s="91"/>
      <c r="E4007" s="92"/>
      <c r="F4007" s="87"/>
      <c r="G4007" s="9"/>
    </row>
    <row r="4008" spans="2:7" s="3" customFormat="1" x14ac:dyDescent="0.45">
      <c r="B4008" s="7"/>
      <c r="C4008" s="92"/>
      <c r="D4008" s="91"/>
      <c r="E4008" s="92"/>
      <c r="F4008" s="87"/>
      <c r="G4008" s="9"/>
    </row>
    <row r="4009" spans="2:7" s="3" customFormat="1" x14ac:dyDescent="0.45">
      <c r="B4009" s="7"/>
      <c r="C4009" s="92"/>
      <c r="D4009" s="91"/>
      <c r="E4009" s="92"/>
      <c r="F4009" s="87"/>
      <c r="G4009" s="9"/>
    </row>
    <row r="4010" spans="2:7" s="3" customFormat="1" x14ac:dyDescent="0.45">
      <c r="B4010" s="7"/>
      <c r="C4010" s="92"/>
      <c r="D4010" s="91"/>
      <c r="E4010" s="92"/>
      <c r="F4010" s="87"/>
      <c r="G4010" s="9"/>
    </row>
    <row r="4011" spans="2:7" s="3" customFormat="1" x14ac:dyDescent="0.45">
      <c r="B4011" s="7"/>
      <c r="C4011" s="92"/>
      <c r="D4011" s="91"/>
      <c r="E4011" s="92"/>
      <c r="F4011" s="87"/>
      <c r="G4011" s="9"/>
    </row>
    <row r="4012" spans="2:7" s="3" customFormat="1" x14ac:dyDescent="0.45">
      <c r="B4012" s="7"/>
      <c r="C4012" s="92"/>
      <c r="D4012" s="91"/>
      <c r="E4012" s="92"/>
      <c r="F4012" s="87"/>
      <c r="G4012" s="9"/>
    </row>
    <row r="4013" spans="2:7" s="3" customFormat="1" x14ac:dyDescent="0.45">
      <c r="B4013" s="7"/>
      <c r="C4013" s="92"/>
      <c r="D4013" s="91"/>
      <c r="E4013" s="92"/>
      <c r="F4013" s="87"/>
      <c r="G4013" s="9"/>
    </row>
    <row r="4014" spans="2:7" s="3" customFormat="1" x14ac:dyDescent="0.45">
      <c r="B4014" s="7"/>
      <c r="C4014" s="92"/>
      <c r="D4014" s="91"/>
      <c r="E4014" s="92"/>
      <c r="F4014" s="87"/>
      <c r="G4014" s="9"/>
    </row>
    <row r="4015" spans="2:7" s="3" customFormat="1" x14ac:dyDescent="0.45">
      <c r="B4015" s="7"/>
      <c r="C4015" s="92"/>
      <c r="D4015" s="91"/>
      <c r="E4015" s="92"/>
      <c r="F4015" s="87"/>
      <c r="G4015" s="9"/>
    </row>
    <row r="4016" spans="2:7" s="3" customFormat="1" x14ac:dyDescent="0.45">
      <c r="B4016" s="7"/>
      <c r="C4016" s="92"/>
      <c r="D4016" s="91"/>
      <c r="E4016" s="92"/>
      <c r="F4016" s="87"/>
      <c r="G4016" s="9"/>
    </row>
    <row r="4017" spans="2:7" s="3" customFormat="1" x14ac:dyDescent="0.45">
      <c r="B4017" s="7"/>
      <c r="C4017" s="92"/>
      <c r="D4017" s="91"/>
      <c r="E4017" s="92"/>
      <c r="F4017" s="87"/>
      <c r="G4017" s="9"/>
    </row>
    <row r="4018" spans="2:7" s="3" customFormat="1" x14ac:dyDescent="0.45">
      <c r="B4018" s="7"/>
      <c r="C4018" s="92"/>
      <c r="D4018" s="91"/>
      <c r="E4018" s="92"/>
      <c r="F4018" s="87"/>
      <c r="G4018" s="9"/>
    </row>
    <row r="4019" spans="2:7" s="3" customFormat="1" x14ac:dyDescent="0.45">
      <c r="B4019" s="7"/>
      <c r="C4019" s="92"/>
      <c r="D4019" s="91"/>
      <c r="E4019" s="92"/>
      <c r="F4019" s="87"/>
      <c r="G4019" s="9"/>
    </row>
    <row r="4020" spans="2:7" s="3" customFormat="1" x14ac:dyDescent="0.45">
      <c r="B4020" s="7"/>
      <c r="C4020" s="92"/>
      <c r="D4020" s="91"/>
      <c r="E4020" s="92"/>
      <c r="F4020" s="87"/>
      <c r="G4020" s="9"/>
    </row>
    <row r="4021" spans="2:7" s="3" customFormat="1" x14ac:dyDescent="0.45">
      <c r="B4021" s="7"/>
      <c r="C4021" s="92"/>
      <c r="D4021" s="91"/>
      <c r="E4021" s="92"/>
      <c r="F4021" s="87"/>
      <c r="G4021" s="9"/>
    </row>
    <row r="4022" spans="2:7" s="3" customFormat="1" x14ac:dyDescent="0.45">
      <c r="B4022" s="7"/>
      <c r="C4022" s="92"/>
      <c r="D4022" s="91"/>
      <c r="E4022" s="92"/>
      <c r="F4022" s="87"/>
      <c r="G4022" s="9"/>
    </row>
    <row r="4023" spans="2:7" s="3" customFormat="1" x14ac:dyDescent="0.45">
      <c r="B4023" s="7"/>
      <c r="C4023" s="92"/>
      <c r="D4023" s="91"/>
      <c r="E4023" s="92"/>
      <c r="F4023" s="87"/>
      <c r="G4023" s="9"/>
    </row>
    <row r="4024" spans="2:7" s="3" customFormat="1" x14ac:dyDescent="0.45">
      <c r="B4024" s="7"/>
      <c r="C4024" s="92"/>
      <c r="D4024" s="91"/>
      <c r="E4024" s="92"/>
      <c r="F4024" s="87"/>
      <c r="G4024" s="9"/>
    </row>
    <row r="4025" spans="2:7" s="3" customFormat="1" x14ac:dyDescent="0.45">
      <c r="B4025" s="7"/>
      <c r="C4025" s="92"/>
      <c r="D4025" s="91"/>
      <c r="E4025" s="92"/>
      <c r="F4025" s="87"/>
      <c r="G4025" s="9"/>
    </row>
    <row r="4026" spans="2:7" s="3" customFormat="1" x14ac:dyDescent="0.45">
      <c r="B4026" s="7"/>
      <c r="C4026" s="92"/>
      <c r="D4026" s="91"/>
      <c r="E4026" s="92"/>
      <c r="F4026" s="87"/>
      <c r="G4026" s="9"/>
    </row>
    <row r="4027" spans="2:7" s="3" customFormat="1" x14ac:dyDescent="0.45">
      <c r="B4027" s="7"/>
      <c r="C4027" s="92"/>
      <c r="D4027" s="91"/>
      <c r="E4027" s="92"/>
      <c r="F4027" s="87"/>
      <c r="G4027" s="9"/>
    </row>
    <row r="4028" spans="2:7" s="3" customFormat="1" x14ac:dyDescent="0.45">
      <c r="B4028" s="7"/>
      <c r="C4028" s="92"/>
      <c r="D4028" s="91"/>
      <c r="E4028" s="92"/>
      <c r="F4028" s="87"/>
      <c r="G4028" s="9"/>
    </row>
    <row r="4029" spans="2:7" s="3" customFormat="1" x14ac:dyDescent="0.45">
      <c r="B4029" s="7"/>
      <c r="C4029" s="92"/>
      <c r="D4029" s="91"/>
      <c r="E4029" s="92"/>
      <c r="F4029" s="87"/>
      <c r="G4029" s="9"/>
    </row>
    <row r="4030" spans="2:7" s="3" customFormat="1" x14ac:dyDescent="0.45">
      <c r="B4030" s="7"/>
      <c r="C4030" s="92"/>
      <c r="D4030" s="91"/>
      <c r="E4030" s="92"/>
      <c r="F4030" s="87"/>
      <c r="G4030" s="9"/>
    </row>
    <row r="4031" spans="2:7" s="3" customFormat="1" x14ac:dyDescent="0.45">
      <c r="B4031" s="7"/>
      <c r="C4031" s="92"/>
      <c r="D4031" s="91"/>
      <c r="E4031" s="92"/>
      <c r="F4031" s="87"/>
      <c r="G4031" s="9"/>
    </row>
    <row r="4032" spans="2:7" s="3" customFormat="1" x14ac:dyDescent="0.45">
      <c r="B4032" s="7"/>
      <c r="C4032" s="92"/>
      <c r="D4032" s="91"/>
      <c r="E4032" s="92"/>
      <c r="F4032" s="87"/>
      <c r="G4032" s="9"/>
    </row>
    <row r="4033" spans="2:7" s="3" customFormat="1" x14ac:dyDescent="0.45">
      <c r="B4033" s="7"/>
      <c r="C4033" s="92"/>
      <c r="D4033" s="91"/>
      <c r="E4033" s="92"/>
      <c r="F4033" s="87"/>
      <c r="G4033" s="9"/>
    </row>
    <row r="4034" spans="2:7" s="3" customFormat="1" x14ac:dyDescent="0.45">
      <c r="B4034" s="7"/>
      <c r="C4034" s="92"/>
      <c r="D4034" s="91"/>
      <c r="E4034" s="92"/>
      <c r="F4034" s="87"/>
      <c r="G4034" s="9"/>
    </row>
    <row r="4035" spans="2:7" s="3" customFormat="1" x14ac:dyDescent="0.45">
      <c r="B4035" s="7"/>
      <c r="C4035" s="92"/>
      <c r="D4035" s="91"/>
      <c r="E4035" s="92"/>
      <c r="F4035" s="87"/>
      <c r="G4035" s="9"/>
    </row>
    <row r="4036" spans="2:7" s="3" customFormat="1" x14ac:dyDescent="0.45">
      <c r="B4036" s="7"/>
      <c r="C4036" s="92"/>
      <c r="D4036" s="91"/>
      <c r="E4036" s="92"/>
      <c r="F4036" s="87"/>
      <c r="G4036" s="9"/>
    </row>
    <row r="4037" spans="2:7" s="3" customFormat="1" x14ac:dyDescent="0.45">
      <c r="B4037" s="7"/>
      <c r="C4037" s="92"/>
      <c r="D4037" s="91"/>
      <c r="E4037" s="92"/>
      <c r="F4037" s="87"/>
      <c r="G4037" s="9"/>
    </row>
    <row r="4038" spans="2:7" s="3" customFormat="1" x14ac:dyDescent="0.45">
      <c r="B4038" s="7"/>
      <c r="C4038" s="92"/>
      <c r="D4038" s="91"/>
      <c r="E4038" s="92"/>
      <c r="F4038" s="87"/>
      <c r="G4038" s="9"/>
    </row>
    <row r="4039" spans="2:7" s="3" customFormat="1" x14ac:dyDescent="0.45">
      <c r="B4039" s="7"/>
      <c r="C4039" s="92"/>
      <c r="D4039" s="91"/>
      <c r="E4039" s="92"/>
      <c r="F4039" s="87"/>
      <c r="G4039" s="9"/>
    </row>
    <row r="4040" spans="2:7" s="3" customFormat="1" x14ac:dyDescent="0.45">
      <c r="B4040" s="7"/>
      <c r="C4040" s="92"/>
      <c r="D4040" s="91"/>
      <c r="E4040" s="92"/>
      <c r="F4040" s="87"/>
      <c r="G4040" s="9"/>
    </row>
    <row r="4041" spans="2:7" s="3" customFormat="1" x14ac:dyDescent="0.45">
      <c r="B4041" s="7"/>
      <c r="C4041" s="92"/>
      <c r="D4041" s="91"/>
      <c r="E4041" s="92"/>
      <c r="F4041" s="87"/>
      <c r="G4041" s="9"/>
    </row>
    <row r="4042" spans="2:7" s="3" customFormat="1" x14ac:dyDescent="0.45">
      <c r="B4042" s="7"/>
      <c r="C4042" s="92"/>
      <c r="D4042" s="91"/>
      <c r="E4042" s="92"/>
      <c r="F4042" s="87"/>
      <c r="G4042" s="9"/>
    </row>
    <row r="4043" spans="2:7" s="3" customFormat="1" x14ac:dyDescent="0.45">
      <c r="B4043" s="7"/>
      <c r="C4043" s="92"/>
      <c r="D4043" s="91"/>
      <c r="E4043" s="92"/>
      <c r="F4043" s="87"/>
      <c r="G4043" s="9"/>
    </row>
    <row r="4044" spans="2:7" s="3" customFormat="1" x14ac:dyDescent="0.45">
      <c r="B4044" s="7"/>
      <c r="C4044" s="92"/>
      <c r="D4044" s="91"/>
      <c r="E4044" s="92"/>
      <c r="F4044" s="87"/>
      <c r="G4044" s="9"/>
    </row>
    <row r="4045" spans="2:7" s="3" customFormat="1" x14ac:dyDescent="0.45">
      <c r="B4045" s="7"/>
      <c r="C4045" s="92"/>
      <c r="D4045" s="91"/>
      <c r="E4045" s="92"/>
      <c r="F4045" s="87"/>
      <c r="G4045" s="9"/>
    </row>
    <row r="4046" spans="2:7" s="3" customFormat="1" x14ac:dyDescent="0.45">
      <c r="B4046" s="7"/>
      <c r="C4046" s="92"/>
      <c r="D4046" s="91"/>
      <c r="E4046" s="92"/>
      <c r="F4046" s="87"/>
      <c r="G4046" s="9"/>
    </row>
    <row r="4047" spans="2:7" s="3" customFormat="1" x14ac:dyDescent="0.45">
      <c r="B4047" s="7"/>
      <c r="C4047" s="92"/>
      <c r="D4047" s="91"/>
      <c r="E4047" s="92"/>
      <c r="F4047" s="87"/>
      <c r="G4047" s="9"/>
    </row>
    <row r="4048" spans="2:7" s="3" customFormat="1" x14ac:dyDescent="0.45">
      <c r="B4048" s="7"/>
      <c r="C4048" s="92"/>
      <c r="D4048" s="91"/>
      <c r="E4048" s="92"/>
      <c r="F4048" s="87"/>
      <c r="G4048" s="9"/>
    </row>
    <row r="4049" spans="2:7" s="3" customFormat="1" x14ac:dyDescent="0.45">
      <c r="B4049" s="7"/>
      <c r="C4049" s="92"/>
      <c r="D4049" s="91"/>
      <c r="E4049" s="92"/>
      <c r="F4049" s="87"/>
      <c r="G4049" s="9"/>
    </row>
    <row r="4050" spans="2:7" s="3" customFormat="1" x14ac:dyDescent="0.45">
      <c r="B4050" s="7"/>
      <c r="C4050" s="92"/>
      <c r="D4050" s="91"/>
      <c r="E4050" s="92"/>
      <c r="F4050" s="87"/>
      <c r="G4050" s="9"/>
    </row>
    <row r="4051" spans="2:7" s="3" customFormat="1" x14ac:dyDescent="0.45">
      <c r="B4051" s="7"/>
      <c r="C4051" s="92"/>
      <c r="D4051" s="91"/>
      <c r="E4051" s="92"/>
      <c r="F4051" s="87"/>
      <c r="G4051" s="9"/>
    </row>
    <row r="4052" spans="2:7" s="3" customFormat="1" x14ac:dyDescent="0.45">
      <c r="B4052" s="7"/>
      <c r="C4052" s="92"/>
      <c r="D4052" s="91"/>
      <c r="E4052" s="92"/>
      <c r="F4052" s="87"/>
      <c r="G4052" s="9"/>
    </row>
    <row r="4053" spans="2:7" s="3" customFormat="1" x14ac:dyDescent="0.45">
      <c r="B4053" s="7"/>
      <c r="C4053" s="92"/>
      <c r="D4053" s="91"/>
      <c r="E4053" s="92"/>
      <c r="F4053" s="87"/>
      <c r="G4053" s="9"/>
    </row>
    <row r="4054" spans="2:7" s="3" customFormat="1" x14ac:dyDescent="0.45">
      <c r="B4054" s="7"/>
      <c r="C4054" s="92"/>
      <c r="D4054" s="91"/>
      <c r="E4054" s="92"/>
      <c r="F4054" s="87"/>
      <c r="G4054" s="9"/>
    </row>
    <row r="4055" spans="2:7" s="3" customFormat="1" x14ac:dyDescent="0.45">
      <c r="B4055" s="7"/>
      <c r="C4055" s="92"/>
      <c r="D4055" s="91"/>
      <c r="E4055" s="92"/>
      <c r="F4055" s="87"/>
      <c r="G4055" s="9"/>
    </row>
    <row r="4056" spans="2:7" s="3" customFormat="1" x14ac:dyDescent="0.45">
      <c r="B4056" s="7"/>
      <c r="C4056" s="92"/>
      <c r="D4056" s="91"/>
      <c r="E4056" s="92"/>
      <c r="F4056" s="87"/>
      <c r="G4056" s="9"/>
    </row>
    <row r="4057" spans="2:7" s="3" customFormat="1" x14ac:dyDescent="0.45">
      <c r="B4057" s="7"/>
      <c r="C4057" s="92"/>
      <c r="D4057" s="91"/>
      <c r="E4057" s="92"/>
      <c r="F4057" s="87"/>
      <c r="G4057" s="9"/>
    </row>
    <row r="4058" spans="2:7" s="3" customFormat="1" x14ac:dyDescent="0.45">
      <c r="B4058" s="7"/>
      <c r="C4058" s="92"/>
      <c r="D4058" s="91"/>
      <c r="E4058" s="92"/>
      <c r="F4058" s="87"/>
      <c r="G4058" s="9"/>
    </row>
    <row r="4059" spans="2:7" s="3" customFormat="1" x14ac:dyDescent="0.45">
      <c r="B4059" s="7"/>
      <c r="C4059" s="92"/>
      <c r="D4059" s="91"/>
      <c r="E4059" s="92"/>
      <c r="F4059" s="87"/>
      <c r="G4059" s="9"/>
    </row>
    <row r="4060" spans="2:7" s="3" customFormat="1" x14ac:dyDescent="0.45">
      <c r="B4060" s="7"/>
      <c r="C4060" s="92"/>
      <c r="D4060" s="91"/>
      <c r="E4060" s="92"/>
      <c r="F4060" s="87"/>
      <c r="G4060" s="9"/>
    </row>
    <row r="4061" spans="2:7" s="3" customFormat="1" x14ac:dyDescent="0.45">
      <c r="B4061" s="7"/>
      <c r="C4061" s="92"/>
      <c r="D4061" s="91"/>
      <c r="E4061" s="92"/>
      <c r="F4061" s="87"/>
      <c r="G4061" s="9"/>
    </row>
    <row r="4062" spans="2:7" s="3" customFormat="1" x14ac:dyDescent="0.45">
      <c r="B4062" s="7"/>
      <c r="C4062" s="92"/>
      <c r="D4062" s="91"/>
      <c r="E4062" s="92"/>
      <c r="F4062" s="87"/>
      <c r="G4062" s="9"/>
    </row>
    <row r="4063" spans="2:7" s="3" customFormat="1" x14ac:dyDescent="0.45">
      <c r="B4063" s="7"/>
      <c r="C4063" s="92"/>
      <c r="D4063" s="91"/>
      <c r="E4063" s="92"/>
      <c r="F4063" s="87"/>
      <c r="G4063" s="9"/>
    </row>
    <row r="4064" spans="2:7" s="3" customFormat="1" x14ac:dyDescent="0.45">
      <c r="B4064" s="7"/>
      <c r="C4064" s="92"/>
      <c r="D4064" s="91"/>
      <c r="E4064" s="92"/>
      <c r="F4064" s="87"/>
      <c r="G4064" s="9"/>
    </row>
    <row r="4065" spans="2:7" s="3" customFormat="1" x14ac:dyDescent="0.45">
      <c r="B4065" s="7"/>
      <c r="C4065" s="92"/>
      <c r="D4065" s="91"/>
      <c r="E4065" s="92"/>
      <c r="F4065" s="87"/>
      <c r="G4065" s="9"/>
    </row>
    <row r="4066" spans="2:7" s="3" customFormat="1" x14ac:dyDescent="0.45">
      <c r="B4066" s="7"/>
      <c r="C4066" s="92"/>
      <c r="D4066" s="91"/>
      <c r="E4066" s="92"/>
      <c r="F4066" s="87"/>
      <c r="G4066" s="9"/>
    </row>
    <row r="4067" spans="2:7" s="3" customFormat="1" x14ac:dyDescent="0.45">
      <c r="B4067" s="7"/>
      <c r="C4067" s="92"/>
      <c r="D4067" s="91"/>
      <c r="E4067" s="92"/>
      <c r="F4067" s="87"/>
      <c r="G4067" s="9"/>
    </row>
    <row r="4068" spans="2:7" s="3" customFormat="1" x14ac:dyDescent="0.45">
      <c r="B4068" s="7"/>
      <c r="C4068" s="92"/>
      <c r="D4068" s="91"/>
      <c r="E4068" s="92"/>
      <c r="F4068" s="87"/>
      <c r="G4068" s="9"/>
    </row>
    <row r="4069" spans="2:7" s="3" customFormat="1" x14ac:dyDescent="0.45">
      <c r="B4069" s="7"/>
      <c r="C4069" s="92"/>
      <c r="D4069" s="91"/>
      <c r="E4069" s="92"/>
      <c r="F4069" s="87"/>
      <c r="G4069" s="9"/>
    </row>
    <row r="4070" spans="2:7" s="3" customFormat="1" x14ac:dyDescent="0.45">
      <c r="B4070" s="7"/>
      <c r="C4070" s="92"/>
      <c r="D4070" s="91"/>
      <c r="E4070" s="92"/>
      <c r="F4070" s="87"/>
      <c r="G4070" s="9"/>
    </row>
    <row r="4071" spans="2:7" s="3" customFormat="1" x14ac:dyDescent="0.45">
      <c r="B4071" s="7"/>
      <c r="C4071" s="92"/>
      <c r="D4071" s="91"/>
      <c r="E4071" s="92"/>
      <c r="F4071" s="87"/>
      <c r="G4071" s="9"/>
    </row>
    <row r="4072" spans="2:7" s="3" customFormat="1" x14ac:dyDescent="0.45">
      <c r="B4072" s="7"/>
      <c r="C4072" s="92"/>
      <c r="D4072" s="91"/>
      <c r="E4072" s="92"/>
      <c r="F4072" s="87"/>
      <c r="G4072" s="9"/>
    </row>
    <row r="4073" spans="2:7" s="3" customFormat="1" x14ac:dyDescent="0.45">
      <c r="B4073" s="7"/>
      <c r="C4073" s="92"/>
      <c r="D4073" s="91"/>
      <c r="E4073" s="92"/>
      <c r="F4073" s="87"/>
      <c r="G4073" s="9"/>
    </row>
    <row r="4074" spans="2:7" s="3" customFormat="1" x14ac:dyDescent="0.45">
      <c r="B4074" s="7"/>
      <c r="C4074" s="92"/>
      <c r="D4074" s="91"/>
      <c r="E4074" s="92"/>
      <c r="F4074" s="87"/>
      <c r="G4074" s="9"/>
    </row>
    <row r="4075" spans="2:7" s="3" customFormat="1" x14ac:dyDescent="0.45">
      <c r="B4075" s="7"/>
      <c r="C4075" s="92"/>
      <c r="D4075" s="91"/>
      <c r="E4075" s="92"/>
      <c r="F4075" s="87"/>
      <c r="G4075" s="9"/>
    </row>
    <row r="4076" spans="2:7" s="3" customFormat="1" x14ac:dyDescent="0.45">
      <c r="B4076" s="7"/>
      <c r="C4076" s="92"/>
      <c r="D4076" s="91"/>
      <c r="E4076" s="92"/>
      <c r="F4076" s="87"/>
      <c r="G4076" s="9"/>
    </row>
    <row r="4077" spans="2:7" s="3" customFormat="1" x14ac:dyDescent="0.45">
      <c r="B4077" s="7"/>
      <c r="C4077" s="92"/>
      <c r="D4077" s="91"/>
      <c r="E4077" s="92"/>
      <c r="F4077" s="87"/>
      <c r="G4077" s="9"/>
    </row>
    <row r="4078" spans="2:7" s="3" customFormat="1" x14ac:dyDescent="0.45">
      <c r="B4078" s="7"/>
      <c r="C4078" s="92"/>
      <c r="D4078" s="91"/>
      <c r="E4078" s="92"/>
      <c r="F4078" s="87"/>
      <c r="G4078" s="9"/>
    </row>
    <row r="4079" spans="2:7" s="3" customFormat="1" x14ac:dyDescent="0.45">
      <c r="B4079" s="7"/>
      <c r="C4079" s="92"/>
      <c r="D4079" s="91"/>
      <c r="E4079" s="92"/>
      <c r="F4079" s="87"/>
      <c r="G4079" s="9"/>
    </row>
    <row r="4080" spans="2:7" s="3" customFormat="1" x14ac:dyDescent="0.45">
      <c r="B4080" s="7"/>
      <c r="C4080" s="92"/>
      <c r="D4080" s="91"/>
      <c r="E4080" s="92"/>
      <c r="F4080" s="87"/>
      <c r="G4080" s="9"/>
    </row>
    <row r="4081" spans="2:7" s="3" customFormat="1" x14ac:dyDescent="0.45">
      <c r="B4081" s="7"/>
      <c r="C4081" s="92"/>
      <c r="D4081" s="91"/>
      <c r="E4081" s="92"/>
      <c r="F4081" s="87"/>
      <c r="G4081" s="9"/>
    </row>
    <row r="4082" spans="2:7" s="3" customFormat="1" x14ac:dyDescent="0.45">
      <c r="B4082" s="7"/>
      <c r="C4082" s="92"/>
      <c r="D4082" s="91"/>
      <c r="E4082" s="92"/>
      <c r="F4082" s="87"/>
      <c r="G4082" s="9"/>
    </row>
    <row r="4083" spans="2:7" s="3" customFormat="1" x14ac:dyDescent="0.45">
      <c r="B4083" s="7"/>
      <c r="C4083" s="92"/>
      <c r="D4083" s="91"/>
      <c r="E4083" s="92"/>
      <c r="F4083" s="87"/>
      <c r="G4083" s="9"/>
    </row>
    <row r="4084" spans="2:7" s="3" customFormat="1" x14ac:dyDescent="0.45">
      <c r="B4084" s="7"/>
      <c r="C4084" s="92"/>
      <c r="D4084" s="91"/>
      <c r="E4084" s="92"/>
      <c r="F4084" s="87"/>
      <c r="G4084" s="9"/>
    </row>
    <row r="4085" spans="2:7" s="3" customFormat="1" x14ac:dyDescent="0.45">
      <c r="B4085" s="7"/>
      <c r="C4085" s="92"/>
      <c r="D4085" s="91"/>
      <c r="E4085" s="92"/>
      <c r="F4085" s="87"/>
      <c r="G4085" s="9"/>
    </row>
    <row r="4086" spans="2:7" s="3" customFormat="1" x14ac:dyDescent="0.45">
      <c r="B4086" s="7"/>
      <c r="C4086" s="92"/>
      <c r="D4086" s="91"/>
      <c r="E4086" s="92"/>
      <c r="F4086" s="87"/>
      <c r="G4086" s="9"/>
    </row>
    <row r="4087" spans="2:7" s="3" customFormat="1" x14ac:dyDescent="0.45">
      <c r="B4087" s="7"/>
      <c r="C4087" s="92"/>
      <c r="D4087" s="91"/>
      <c r="E4087" s="92"/>
      <c r="F4087" s="87"/>
      <c r="G4087" s="9"/>
    </row>
    <row r="4088" spans="2:7" s="3" customFormat="1" x14ac:dyDescent="0.45">
      <c r="B4088" s="7"/>
      <c r="C4088" s="92"/>
      <c r="D4088" s="91"/>
      <c r="E4088" s="92"/>
      <c r="F4088" s="87"/>
      <c r="G4088" s="9"/>
    </row>
    <row r="4089" spans="2:7" s="3" customFormat="1" x14ac:dyDescent="0.45">
      <c r="B4089" s="7"/>
      <c r="C4089" s="92"/>
      <c r="D4089" s="91"/>
      <c r="E4089" s="92"/>
      <c r="F4089" s="87"/>
      <c r="G4089" s="9"/>
    </row>
    <row r="4090" spans="2:7" s="3" customFormat="1" x14ac:dyDescent="0.45">
      <c r="B4090" s="7"/>
      <c r="C4090" s="92"/>
      <c r="D4090" s="91"/>
      <c r="E4090" s="92"/>
      <c r="F4090" s="87"/>
      <c r="G4090" s="9"/>
    </row>
    <row r="4091" spans="2:7" s="3" customFormat="1" x14ac:dyDescent="0.45">
      <c r="B4091" s="7"/>
      <c r="C4091" s="92"/>
      <c r="D4091" s="91"/>
      <c r="E4091" s="92"/>
      <c r="F4091" s="87"/>
      <c r="G4091" s="9"/>
    </row>
    <row r="4092" spans="2:7" s="3" customFormat="1" x14ac:dyDescent="0.45">
      <c r="B4092" s="7"/>
      <c r="C4092" s="92"/>
      <c r="D4092" s="91"/>
      <c r="E4092" s="92"/>
      <c r="F4092" s="87"/>
      <c r="G4092" s="9"/>
    </row>
    <row r="4093" spans="2:7" s="3" customFormat="1" x14ac:dyDescent="0.45">
      <c r="B4093" s="7"/>
      <c r="C4093" s="92"/>
      <c r="D4093" s="91"/>
      <c r="E4093" s="92"/>
      <c r="F4093" s="87"/>
      <c r="G4093" s="9"/>
    </row>
    <row r="4094" spans="2:7" s="3" customFormat="1" x14ac:dyDescent="0.45">
      <c r="B4094" s="7"/>
      <c r="C4094" s="92"/>
      <c r="D4094" s="91"/>
      <c r="E4094" s="92"/>
      <c r="F4094" s="87"/>
      <c r="G4094" s="9"/>
    </row>
    <row r="4095" spans="2:7" s="3" customFormat="1" x14ac:dyDescent="0.45">
      <c r="B4095" s="7"/>
      <c r="C4095" s="92"/>
      <c r="D4095" s="91"/>
      <c r="E4095" s="92"/>
      <c r="F4095" s="87"/>
      <c r="G4095" s="9"/>
    </row>
    <row r="4096" spans="2:7" s="3" customFormat="1" x14ac:dyDescent="0.45">
      <c r="B4096" s="7"/>
      <c r="C4096" s="92"/>
      <c r="D4096" s="91"/>
      <c r="E4096" s="92"/>
      <c r="F4096" s="87"/>
      <c r="G4096" s="9"/>
    </row>
    <row r="4097" spans="2:7" s="3" customFormat="1" x14ac:dyDescent="0.45">
      <c r="B4097" s="7"/>
      <c r="C4097" s="92"/>
      <c r="D4097" s="91"/>
      <c r="E4097" s="92"/>
      <c r="F4097" s="87"/>
      <c r="G4097" s="9"/>
    </row>
    <row r="4098" spans="2:7" s="3" customFormat="1" x14ac:dyDescent="0.45">
      <c r="B4098" s="7"/>
      <c r="C4098" s="92"/>
      <c r="D4098" s="91"/>
      <c r="E4098" s="92"/>
      <c r="F4098" s="87"/>
      <c r="G4098" s="9"/>
    </row>
    <row r="4099" spans="2:7" s="3" customFormat="1" x14ac:dyDescent="0.45">
      <c r="B4099" s="7"/>
      <c r="C4099" s="92"/>
      <c r="D4099" s="91"/>
      <c r="E4099" s="92"/>
      <c r="F4099" s="87"/>
      <c r="G4099" s="9"/>
    </row>
    <row r="4100" spans="2:7" s="3" customFormat="1" x14ac:dyDescent="0.45">
      <c r="B4100" s="7"/>
      <c r="C4100" s="92"/>
      <c r="D4100" s="91"/>
      <c r="E4100" s="92"/>
      <c r="F4100" s="87"/>
      <c r="G4100" s="9"/>
    </row>
    <row r="4101" spans="2:7" s="3" customFormat="1" x14ac:dyDescent="0.45">
      <c r="B4101" s="7"/>
      <c r="C4101" s="92"/>
      <c r="D4101" s="91"/>
      <c r="E4101" s="92"/>
      <c r="F4101" s="87"/>
      <c r="G4101" s="9"/>
    </row>
    <row r="4102" spans="2:7" s="3" customFormat="1" x14ac:dyDescent="0.45">
      <c r="B4102" s="7"/>
      <c r="C4102" s="92"/>
      <c r="D4102" s="91"/>
      <c r="E4102" s="92"/>
      <c r="F4102" s="87"/>
      <c r="G4102" s="9"/>
    </row>
    <row r="4103" spans="2:7" s="3" customFormat="1" x14ac:dyDescent="0.45">
      <c r="B4103" s="7"/>
      <c r="C4103" s="92"/>
      <c r="D4103" s="91"/>
      <c r="E4103" s="92"/>
      <c r="F4103" s="87"/>
      <c r="G4103" s="9"/>
    </row>
    <row r="4104" spans="2:7" s="3" customFormat="1" x14ac:dyDescent="0.45">
      <c r="B4104" s="7"/>
      <c r="C4104" s="92"/>
      <c r="D4104" s="91"/>
      <c r="E4104" s="92"/>
      <c r="F4104" s="87"/>
      <c r="G4104" s="9"/>
    </row>
    <row r="4105" spans="2:7" s="3" customFormat="1" x14ac:dyDescent="0.45">
      <c r="B4105" s="7"/>
      <c r="C4105" s="92"/>
      <c r="D4105" s="91"/>
      <c r="E4105" s="92"/>
      <c r="F4105" s="87"/>
      <c r="G4105" s="9"/>
    </row>
    <row r="4106" spans="2:7" s="3" customFormat="1" x14ac:dyDescent="0.45">
      <c r="B4106" s="7"/>
      <c r="C4106" s="92"/>
      <c r="D4106" s="91"/>
      <c r="E4106" s="92"/>
      <c r="F4106" s="87"/>
      <c r="G4106" s="9"/>
    </row>
    <row r="4107" spans="2:7" s="3" customFormat="1" x14ac:dyDescent="0.45">
      <c r="B4107" s="7"/>
      <c r="C4107" s="92"/>
      <c r="D4107" s="91"/>
      <c r="E4107" s="92"/>
      <c r="F4107" s="87"/>
      <c r="G4107" s="9"/>
    </row>
    <row r="4108" spans="2:7" s="3" customFormat="1" x14ac:dyDescent="0.45">
      <c r="B4108" s="7"/>
      <c r="C4108" s="92"/>
      <c r="D4108" s="91"/>
      <c r="E4108" s="92"/>
      <c r="F4108" s="87"/>
      <c r="G4108" s="9"/>
    </row>
    <row r="4109" spans="2:7" s="3" customFormat="1" x14ac:dyDescent="0.45">
      <c r="B4109" s="7"/>
      <c r="C4109" s="92"/>
      <c r="D4109" s="91"/>
      <c r="E4109" s="92"/>
      <c r="F4109" s="87"/>
      <c r="G4109" s="9"/>
    </row>
    <row r="4110" spans="2:7" s="3" customFormat="1" x14ac:dyDescent="0.45">
      <c r="B4110" s="7"/>
      <c r="C4110" s="92"/>
      <c r="D4110" s="91"/>
      <c r="E4110" s="92"/>
      <c r="F4110" s="87"/>
      <c r="G4110" s="9"/>
    </row>
    <row r="4111" spans="2:7" s="3" customFormat="1" x14ac:dyDescent="0.45">
      <c r="B4111" s="7"/>
      <c r="C4111" s="92"/>
      <c r="D4111" s="91"/>
      <c r="E4111" s="92"/>
      <c r="F4111" s="87"/>
      <c r="G4111" s="9"/>
    </row>
    <row r="4112" spans="2:7" s="3" customFormat="1" x14ac:dyDescent="0.45">
      <c r="B4112" s="7"/>
      <c r="C4112" s="92"/>
      <c r="D4112" s="91"/>
      <c r="E4112" s="92"/>
      <c r="F4112" s="87"/>
      <c r="G4112" s="9"/>
    </row>
    <row r="4113" spans="2:7" s="3" customFormat="1" x14ac:dyDescent="0.45">
      <c r="B4113" s="7"/>
      <c r="C4113" s="92"/>
      <c r="D4113" s="91"/>
      <c r="E4113" s="92"/>
      <c r="F4113" s="87"/>
      <c r="G4113" s="9"/>
    </row>
    <row r="4114" spans="2:7" s="3" customFormat="1" x14ac:dyDescent="0.45">
      <c r="B4114" s="7"/>
      <c r="C4114" s="92"/>
      <c r="D4114" s="91"/>
      <c r="E4114" s="92"/>
      <c r="F4114" s="87"/>
      <c r="G4114" s="9"/>
    </row>
    <row r="4115" spans="2:7" s="3" customFormat="1" x14ac:dyDescent="0.45">
      <c r="B4115" s="7"/>
      <c r="C4115" s="92"/>
      <c r="D4115" s="91"/>
      <c r="E4115" s="92"/>
      <c r="F4115" s="87"/>
      <c r="G4115" s="9"/>
    </row>
    <row r="4116" spans="2:7" s="3" customFormat="1" x14ac:dyDescent="0.45">
      <c r="B4116" s="7"/>
      <c r="C4116" s="92"/>
      <c r="D4116" s="91"/>
      <c r="E4116" s="92"/>
      <c r="F4116" s="87"/>
      <c r="G4116" s="9"/>
    </row>
    <row r="4117" spans="2:7" s="3" customFormat="1" x14ac:dyDescent="0.45">
      <c r="B4117" s="7"/>
      <c r="C4117" s="92"/>
      <c r="D4117" s="91"/>
      <c r="E4117" s="92"/>
      <c r="F4117" s="87"/>
      <c r="G4117" s="9"/>
    </row>
    <row r="4118" spans="2:7" s="3" customFormat="1" x14ac:dyDescent="0.45">
      <c r="B4118" s="7"/>
      <c r="C4118" s="92"/>
      <c r="D4118" s="91"/>
      <c r="E4118" s="92"/>
      <c r="F4118" s="87"/>
      <c r="G4118" s="9"/>
    </row>
    <row r="4119" spans="2:7" s="3" customFormat="1" x14ac:dyDescent="0.45">
      <c r="B4119" s="7"/>
      <c r="C4119" s="92"/>
      <c r="D4119" s="91"/>
      <c r="E4119" s="92"/>
      <c r="F4119" s="87"/>
      <c r="G4119" s="9"/>
    </row>
    <row r="4120" spans="2:7" s="3" customFormat="1" x14ac:dyDescent="0.45">
      <c r="B4120" s="7"/>
      <c r="C4120" s="92"/>
      <c r="D4120" s="91"/>
      <c r="E4120" s="92"/>
      <c r="F4120" s="87"/>
      <c r="G4120" s="9"/>
    </row>
    <row r="4121" spans="2:7" s="3" customFormat="1" x14ac:dyDescent="0.45">
      <c r="B4121" s="7"/>
      <c r="C4121" s="92"/>
      <c r="D4121" s="91"/>
      <c r="E4121" s="92"/>
      <c r="F4121" s="87"/>
      <c r="G4121" s="9"/>
    </row>
    <row r="4122" spans="2:7" s="3" customFormat="1" x14ac:dyDescent="0.45">
      <c r="B4122" s="7"/>
      <c r="C4122" s="92"/>
      <c r="D4122" s="91"/>
      <c r="E4122" s="92"/>
      <c r="F4122" s="87"/>
      <c r="G4122" s="9"/>
    </row>
    <row r="4123" spans="2:7" s="3" customFormat="1" x14ac:dyDescent="0.45">
      <c r="B4123" s="7"/>
      <c r="C4123" s="92"/>
      <c r="D4123" s="91"/>
      <c r="E4123" s="92"/>
      <c r="F4123" s="87"/>
      <c r="G4123" s="9"/>
    </row>
    <row r="4124" spans="2:7" s="3" customFormat="1" x14ac:dyDescent="0.45">
      <c r="B4124" s="7"/>
      <c r="C4124" s="92"/>
      <c r="D4124" s="91"/>
      <c r="E4124" s="92"/>
      <c r="F4124" s="87"/>
      <c r="G4124" s="9"/>
    </row>
    <row r="4125" spans="2:7" s="3" customFormat="1" x14ac:dyDescent="0.45">
      <c r="B4125" s="7"/>
      <c r="C4125" s="92"/>
      <c r="D4125" s="91"/>
      <c r="E4125" s="92"/>
      <c r="F4125" s="87"/>
      <c r="G4125" s="9"/>
    </row>
    <row r="4126" spans="2:7" s="3" customFormat="1" x14ac:dyDescent="0.45">
      <c r="B4126" s="7"/>
      <c r="C4126" s="92"/>
      <c r="D4126" s="91"/>
      <c r="E4126" s="92"/>
      <c r="F4126" s="87"/>
      <c r="G4126" s="9"/>
    </row>
    <row r="4127" spans="2:7" s="3" customFormat="1" x14ac:dyDescent="0.45">
      <c r="B4127" s="7"/>
      <c r="C4127" s="92"/>
      <c r="D4127" s="91"/>
      <c r="E4127" s="92"/>
      <c r="F4127" s="87"/>
      <c r="G4127" s="9"/>
    </row>
    <row r="4128" spans="2:7" s="3" customFormat="1" x14ac:dyDescent="0.45">
      <c r="B4128" s="7"/>
      <c r="C4128" s="92"/>
      <c r="D4128" s="91"/>
      <c r="E4128" s="92"/>
      <c r="F4128" s="87"/>
      <c r="G4128" s="9"/>
    </row>
    <row r="4129" spans="2:7" s="3" customFormat="1" x14ac:dyDescent="0.45">
      <c r="B4129" s="7"/>
      <c r="C4129" s="92"/>
      <c r="D4129" s="91"/>
      <c r="E4129" s="92"/>
      <c r="F4129" s="87"/>
      <c r="G4129" s="9"/>
    </row>
    <row r="4130" spans="2:7" s="3" customFormat="1" x14ac:dyDescent="0.45">
      <c r="B4130" s="7"/>
      <c r="C4130" s="92"/>
      <c r="D4130" s="91"/>
      <c r="E4130" s="92"/>
      <c r="F4130" s="87"/>
      <c r="G4130" s="9"/>
    </row>
    <row r="4131" spans="2:7" s="3" customFormat="1" x14ac:dyDescent="0.45">
      <c r="B4131" s="7"/>
      <c r="C4131" s="92"/>
      <c r="D4131" s="91"/>
      <c r="E4131" s="92"/>
      <c r="F4131" s="87"/>
      <c r="G4131" s="9"/>
    </row>
    <row r="4132" spans="2:7" s="3" customFormat="1" x14ac:dyDescent="0.45">
      <c r="B4132" s="7"/>
      <c r="C4132" s="92"/>
      <c r="D4132" s="91"/>
      <c r="E4132" s="92"/>
      <c r="F4132" s="87"/>
      <c r="G4132" s="9"/>
    </row>
    <row r="4133" spans="2:7" s="3" customFormat="1" x14ac:dyDescent="0.45">
      <c r="B4133" s="7"/>
      <c r="C4133" s="92"/>
      <c r="D4133" s="91"/>
      <c r="E4133" s="92"/>
      <c r="F4133" s="87"/>
      <c r="G4133" s="9"/>
    </row>
    <row r="4134" spans="2:7" s="3" customFormat="1" x14ac:dyDescent="0.45">
      <c r="B4134" s="7"/>
      <c r="C4134" s="92"/>
      <c r="D4134" s="91"/>
      <c r="E4134" s="92"/>
      <c r="F4134" s="87"/>
      <c r="G4134" s="9"/>
    </row>
    <row r="4135" spans="2:7" s="3" customFormat="1" x14ac:dyDescent="0.45">
      <c r="B4135" s="7"/>
      <c r="C4135" s="92"/>
      <c r="D4135" s="91"/>
      <c r="E4135" s="92"/>
      <c r="F4135" s="87"/>
      <c r="G4135" s="9"/>
    </row>
    <row r="4136" spans="2:7" s="3" customFormat="1" x14ac:dyDescent="0.45">
      <c r="B4136" s="7"/>
      <c r="C4136" s="92"/>
      <c r="D4136" s="91"/>
      <c r="E4136" s="92"/>
      <c r="F4136" s="87"/>
      <c r="G4136" s="9"/>
    </row>
    <row r="4137" spans="2:7" s="3" customFormat="1" x14ac:dyDescent="0.45">
      <c r="B4137" s="7"/>
      <c r="C4137" s="92"/>
      <c r="D4137" s="91"/>
      <c r="E4137" s="92"/>
      <c r="F4137" s="87"/>
      <c r="G4137" s="9"/>
    </row>
    <row r="4138" spans="2:7" s="3" customFormat="1" x14ac:dyDescent="0.45">
      <c r="B4138" s="7"/>
      <c r="C4138" s="92"/>
      <c r="D4138" s="91"/>
      <c r="E4138" s="92"/>
      <c r="F4138" s="87"/>
      <c r="G4138" s="9"/>
    </row>
    <row r="4139" spans="2:7" s="3" customFormat="1" x14ac:dyDescent="0.45">
      <c r="B4139" s="7"/>
      <c r="C4139" s="92"/>
      <c r="D4139" s="91"/>
      <c r="E4139" s="92"/>
      <c r="F4139" s="87"/>
      <c r="G4139" s="9"/>
    </row>
    <row r="4140" spans="2:7" s="3" customFormat="1" x14ac:dyDescent="0.45">
      <c r="B4140" s="7"/>
      <c r="C4140" s="92"/>
      <c r="D4140" s="91"/>
      <c r="E4140" s="92"/>
      <c r="F4140" s="87"/>
      <c r="G4140" s="9"/>
    </row>
    <row r="4141" spans="2:7" s="3" customFormat="1" x14ac:dyDescent="0.45">
      <c r="B4141" s="7"/>
      <c r="C4141" s="92"/>
      <c r="D4141" s="91"/>
      <c r="E4141" s="92"/>
      <c r="F4141" s="87"/>
      <c r="G4141" s="9"/>
    </row>
    <row r="4142" spans="2:7" s="3" customFormat="1" x14ac:dyDescent="0.45">
      <c r="B4142" s="7"/>
      <c r="C4142" s="92"/>
      <c r="D4142" s="91"/>
      <c r="E4142" s="92"/>
      <c r="F4142" s="87"/>
      <c r="G4142" s="9"/>
    </row>
    <row r="4143" spans="2:7" s="3" customFormat="1" x14ac:dyDescent="0.45">
      <c r="B4143" s="7"/>
      <c r="C4143" s="92"/>
      <c r="D4143" s="91"/>
      <c r="E4143" s="92"/>
      <c r="F4143" s="87"/>
      <c r="G4143" s="9"/>
    </row>
    <row r="4144" spans="2:7" s="3" customFormat="1" x14ac:dyDescent="0.45">
      <c r="B4144" s="7"/>
      <c r="C4144" s="92"/>
      <c r="D4144" s="91"/>
      <c r="E4144" s="92"/>
      <c r="F4144" s="87"/>
      <c r="G4144" s="9"/>
    </row>
    <row r="4145" spans="2:7" s="3" customFormat="1" x14ac:dyDescent="0.45">
      <c r="B4145" s="7"/>
      <c r="C4145" s="92"/>
      <c r="D4145" s="91"/>
      <c r="E4145" s="92"/>
      <c r="F4145" s="87"/>
      <c r="G4145" s="9"/>
    </row>
    <row r="4146" spans="2:7" s="3" customFormat="1" x14ac:dyDescent="0.45">
      <c r="B4146" s="7"/>
      <c r="C4146" s="92"/>
      <c r="D4146" s="91"/>
      <c r="E4146" s="92"/>
      <c r="F4146" s="87"/>
      <c r="G4146" s="9"/>
    </row>
    <row r="4147" spans="2:7" s="3" customFormat="1" x14ac:dyDescent="0.45">
      <c r="B4147" s="7"/>
      <c r="C4147" s="92"/>
      <c r="D4147" s="91"/>
      <c r="E4147" s="92"/>
      <c r="F4147" s="87"/>
      <c r="G4147" s="9"/>
    </row>
    <row r="4148" spans="2:7" s="3" customFormat="1" x14ac:dyDescent="0.45">
      <c r="B4148" s="7"/>
      <c r="C4148" s="92"/>
      <c r="D4148" s="91"/>
      <c r="E4148" s="92"/>
      <c r="F4148" s="87"/>
      <c r="G4148" s="9"/>
    </row>
    <row r="4149" spans="2:7" s="3" customFormat="1" x14ac:dyDescent="0.45">
      <c r="B4149" s="7"/>
      <c r="C4149" s="92"/>
      <c r="D4149" s="91"/>
      <c r="E4149" s="92"/>
      <c r="F4149" s="87"/>
      <c r="G4149" s="9"/>
    </row>
    <row r="4150" spans="2:7" s="3" customFormat="1" x14ac:dyDescent="0.45">
      <c r="B4150" s="7"/>
      <c r="C4150" s="92"/>
      <c r="D4150" s="91"/>
      <c r="E4150" s="92"/>
      <c r="F4150" s="87"/>
      <c r="G4150" s="9"/>
    </row>
    <row r="4151" spans="2:7" s="3" customFormat="1" x14ac:dyDescent="0.45">
      <c r="B4151" s="7"/>
      <c r="C4151" s="92"/>
      <c r="D4151" s="91"/>
      <c r="E4151" s="92"/>
      <c r="F4151" s="87"/>
      <c r="G4151" s="9"/>
    </row>
    <row r="4152" spans="2:7" s="3" customFormat="1" x14ac:dyDescent="0.45">
      <c r="B4152" s="7"/>
      <c r="C4152" s="92"/>
      <c r="D4152" s="91"/>
      <c r="E4152" s="92"/>
      <c r="F4152" s="87"/>
      <c r="G4152" s="9"/>
    </row>
    <row r="4153" spans="2:7" s="3" customFormat="1" x14ac:dyDescent="0.45">
      <c r="B4153" s="7"/>
      <c r="C4153" s="92"/>
      <c r="D4153" s="91"/>
      <c r="E4153" s="92"/>
      <c r="F4153" s="87"/>
      <c r="G4153" s="9"/>
    </row>
    <row r="4154" spans="2:7" s="3" customFormat="1" x14ac:dyDescent="0.45">
      <c r="B4154" s="7"/>
      <c r="C4154" s="92"/>
      <c r="D4154" s="91"/>
      <c r="E4154" s="92"/>
      <c r="F4154" s="87"/>
      <c r="G4154" s="9"/>
    </row>
    <row r="4155" spans="2:7" s="3" customFormat="1" x14ac:dyDescent="0.45">
      <c r="B4155" s="7"/>
      <c r="C4155" s="92"/>
      <c r="D4155" s="91"/>
      <c r="E4155" s="92"/>
      <c r="F4155" s="87"/>
      <c r="G4155" s="9"/>
    </row>
    <row r="4156" spans="2:7" s="3" customFormat="1" x14ac:dyDescent="0.45">
      <c r="B4156" s="7"/>
      <c r="C4156" s="92"/>
      <c r="D4156" s="91"/>
      <c r="E4156" s="92"/>
      <c r="F4156" s="87"/>
      <c r="G4156" s="9"/>
    </row>
    <row r="4157" spans="2:7" s="3" customFormat="1" x14ac:dyDescent="0.45">
      <c r="B4157" s="7"/>
      <c r="C4157" s="92"/>
      <c r="D4157" s="91"/>
      <c r="E4157" s="92"/>
      <c r="F4157" s="87"/>
      <c r="G4157" s="9"/>
    </row>
    <row r="4158" spans="2:7" s="3" customFormat="1" x14ac:dyDescent="0.45">
      <c r="B4158" s="7"/>
      <c r="C4158" s="92"/>
      <c r="D4158" s="91"/>
      <c r="E4158" s="92"/>
      <c r="F4158" s="87"/>
      <c r="G4158" s="9"/>
    </row>
    <row r="4159" spans="2:7" s="3" customFormat="1" x14ac:dyDescent="0.45">
      <c r="B4159" s="7"/>
      <c r="C4159" s="92"/>
      <c r="D4159" s="91"/>
      <c r="E4159" s="92"/>
      <c r="F4159" s="87"/>
      <c r="G4159" s="9"/>
    </row>
    <row r="4160" spans="2:7" s="3" customFormat="1" x14ac:dyDescent="0.45">
      <c r="B4160" s="7"/>
      <c r="C4160" s="92"/>
      <c r="D4160" s="91"/>
      <c r="E4160" s="92"/>
      <c r="F4160" s="87"/>
      <c r="G4160" s="9"/>
    </row>
    <row r="4161" spans="2:7" s="3" customFormat="1" x14ac:dyDescent="0.45">
      <c r="B4161" s="7"/>
      <c r="C4161" s="92"/>
      <c r="D4161" s="91"/>
      <c r="E4161" s="92"/>
      <c r="F4161" s="87"/>
      <c r="G4161" s="9"/>
    </row>
    <row r="4162" spans="2:7" s="3" customFormat="1" x14ac:dyDescent="0.45">
      <c r="B4162" s="7"/>
      <c r="C4162" s="92"/>
      <c r="D4162" s="91"/>
      <c r="E4162" s="92"/>
      <c r="F4162" s="87"/>
      <c r="G4162" s="9"/>
    </row>
    <row r="4163" spans="2:7" s="3" customFormat="1" x14ac:dyDescent="0.45">
      <c r="B4163" s="7"/>
      <c r="C4163" s="92"/>
      <c r="D4163" s="91"/>
      <c r="E4163" s="92"/>
      <c r="F4163" s="87"/>
      <c r="G4163" s="9"/>
    </row>
    <row r="4164" spans="2:7" s="3" customFormat="1" x14ac:dyDescent="0.45">
      <c r="B4164" s="7"/>
      <c r="C4164" s="92"/>
      <c r="D4164" s="91"/>
      <c r="E4164" s="92"/>
      <c r="F4164" s="87"/>
      <c r="G4164" s="9"/>
    </row>
    <row r="4165" spans="2:7" s="3" customFormat="1" x14ac:dyDescent="0.45">
      <c r="B4165" s="7"/>
      <c r="C4165" s="92"/>
      <c r="D4165" s="91"/>
      <c r="E4165" s="92"/>
      <c r="F4165" s="87"/>
      <c r="G4165" s="9"/>
    </row>
    <row r="4166" spans="2:7" s="3" customFormat="1" x14ac:dyDescent="0.45">
      <c r="B4166" s="7"/>
      <c r="C4166" s="92"/>
      <c r="D4166" s="91"/>
      <c r="E4166" s="92"/>
      <c r="F4166" s="87"/>
      <c r="G4166" s="9"/>
    </row>
    <row r="4167" spans="2:7" s="3" customFormat="1" x14ac:dyDescent="0.45">
      <c r="B4167" s="7"/>
      <c r="C4167" s="92"/>
      <c r="D4167" s="91"/>
      <c r="E4167" s="92"/>
      <c r="F4167" s="87"/>
      <c r="G4167" s="9"/>
    </row>
    <row r="4168" spans="2:7" s="3" customFormat="1" x14ac:dyDescent="0.45">
      <c r="B4168" s="7"/>
      <c r="C4168" s="92"/>
      <c r="D4168" s="91"/>
      <c r="E4168" s="92"/>
      <c r="F4168" s="87"/>
      <c r="G4168" s="9"/>
    </row>
    <row r="4169" spans="2:7" s="3" customFormat="1" x14ac:dyDescent="0.45">
      <c r="B4169" s="7"/>
      <c r="C4169" s="92"/>
      <c r="D4169" s="91"/>
      <c r="E4169" s="92"/>
      <c r="F4169" s="87"/>
      <c r="G4169" s="9"/>
    </row>
    <row r="4170" spans="2:7" s="3" customFormat="1" x14ac:dyDescent="0.45">
      <c r="B4170" s="7"/>
      <c r="C4170" s="92"/>
      <c r="D4170" s="91"/>
      <c r="E4170" s="92"/>
      <c r="F4170" s="87"/>
      <c r="G4170" s="9"/>
    </row>
    <row r="4171" spans="2:7" s="3" customFormat="1" x14ac:dyDescent="0.45">
      <c r="B4171" s="7"/>
      <c r="C4171" s="92"/>
      <c r="D4171" s="91"/>
      <c r="E4171" s="92"/>
      <c r="F4171" s="87"/>
      <c r="G4171" s="9"/>
    </row>
    <row r="4172" spans="2:7" s="3" customFormat="1" x14ac:dyDescent="0.45">
      <c r="B4172" s="7"/>
      <c r="C4172" s="92"/>
      <c r="D4172" s="91"/>
      <c r="E4172" s="92"/>
      <c r="F4172" s="87"/>
      <c r="G4172" s="9"/>
    </row>
    <row r="4173" spans="2:7" s="3" customFormat="1" x14ac:dyDescent="0.45">
      <c r="B4173" s="7"/>
      <c r="C4173" s="92"/>
      <c r="D4173" s="91"/>
      <c r="E4173" s="92"/>
      <c r="F4173" s="87"/>
      <c r="G4173" s="9"/>
    </row>
    <row r="4174" spans="2:7" s="3" customFormat="1" x14ac:dyDescent="0.45">
      <c r="B4174" s="7"/>
      <c r="C4174" s="92"/>
      <c r="D4174" s="91"/>
      <c r="E4174" s="92"/>
      <c r="F4174" s="87"/>
      <c r="G4174" s="9"/>
    </row>
    <row r="4175" spans="2:7" s="3" customFormat="1" x14ac:dyDescent="0.45">
      <c r="B4175" s="7"/>
      <c r="C4175" s="92"/>
      <c r="D4175" s="91"/>
      <c r="E4175" s="92"/>
      <c r="F4175" s="87"/>
      <c r="G4175" s="9"/>
    </row>
    <row r="4176" spans="2:7" s="3" customFormat="1" x14ac:dyDescent="0.45">
      <c r="B4176" s="7"/>
      <c r="C4176" s="92"/>
      <c r="D4176" s="91"/>
      <c r="E4176" s="92"/>
      <c r="F4176" s="87"/>
      <c r="G4176" s="9"/>
    </row>
    <row r="4177" spans="2:7" s="3" customFormat="1" x14ac:dyDescent="0.45">
      <c r="B4177" s="7"/>
      <c r="C4177" s="92"/>
      <c r="D4177" s="91"/>
      <c r="E4177" s="92"/>
      <c r="F4177" s="87"/>
      <c r="G4177" s="9"/>
    </row>
    <row r="4178" spans="2:7" s="3" customFormat="1" x14ac:dyDescent="0.45">
      <c r="B4178" s="7"/>
      <c r="C4178" s="92"/>
      <c r="D4178" s="91"/>
      <c r="E4178" s="92"/>
      <c r="F4178" s="87"/>
      <c r="G4178" s="9"/>
    </row>
    <row r="4179" spans="2:7" s="3" customFormat="1" x14ac:dyDescent="0.45">
      <c r="B4179" s="7"/>
      <c r="C4179" s="92"/>
      <c r="D4179" s="91"/>
      <c r="E4179" s="92"/>
      <c r="F4179" s="87"/>
      <c r="G4179" s="9"/>
    </row>
    <row r="4180" spans="2:7" s="3" customFormat="1" x14ac:dyDescent="0.45">
      <c r="B4180" s="7"/>
      <c r="C4180" s="92"/>
      <c r="D4180" s="91"/>
      <c r="E4180" s="92"/>
      <c r="F4180" s="87"/>
      <c r="G4180" s="9"/>
    </row>
    <row r="4181" spans="2:7" s="3" customFormat="1" x14ac:dyDescent="0.45">
      <c r="B4181" s="7"/>
      <c r="C4181" s="92"/>
      <c r="D4181" s="91"/>
      <c r="E4181" s="92"/>
      <c r="F4181" s="87"/>
      <c r="G4181" s="9"/>
    </row>
    <row r="4182" spans="2:7" s="3" customFormat="1" x14ac:dyDescent="0.45">
      <c r="B4182" s="7"/>
      <c r="C4182" s="92"/>
      <c r="D4182" s="91"/>
      <c r="E4182" s="92"/>
      <c r="F4182" s="87"/>
      <c r="G4182" s="9"/>
    </row>
    <row r="4183" spans="2:7" s="3" customFormat="1" x14ac:dyDescent="0.45">
      <c r="B4183" s="7"/>
      <c r="C4183" s="92"/>
      <c r="D4183" s="91"/>
      <c r="E4183" s="92"/>
      <c r="F4183" s="87"/>
      <c r="G4183" s="9"/>
    </row>
    <row r="4184" spans="2:7" s="3" customFormat="1" x14ac:dyDescent="0.45">
      <c r="B4184" s="7"/>
      <c r="C4184" s="92"/>
      <c r="D4184" s="91"/>
      <c r="E4184" s="92"/>
      <c r="F4184" s="87"/>
      <c r="G4184" s="9"/>
    </row>
    <row r="4185" spans="2:7" s="3" customFormat="1" x14ac:dyDescent="0.45">
      <c r="B4185" s="7"/>
      <c r="C4185" s="92"/>
      <c r="D4185" s="91"/>
      <c r="E4185" s="92"/>
      <c r="F4185" s="87"/>
      <c r="G4185" s="9"/>
    </row>
    <row r="4186" spans="2:7" s="3" customFormat="1" x14ac:dyDescent="0.45">
      <c r="B4186" s="7"/>
      <c r="C4186" s="92"/>
      <c r="D4186" s="91"/>
      <c r="E4186" s="92"/>
      <c r="F4186" s="87"/>
      <c r="G4186" s="9"/>
    </row>
    <row r="4187" spans="2:7" s="3" customFormat="1" x14ac:dyDescent="0.45">
      <c r="B4187" s="7"/>
      <c r="C4187" s="92"/>
      <c r="D4187" s="91"/>
      <c r="E4187" s="92"/>
      <c r="F4187" s="87"/>
      <c r="G4187" s="9"/>
    </row>
    <row r="4188" spans="2:7" s="3" customFormat="1" x14ac:dyDescent="0.45">
      <c r="B4188" s="7"/>
      <c r="C4188" s="92"/>
      <c r="D4188" s="91"/>
      <c r="E4188" s="92"/>
      <c r="F4188" s="87"/>
      <c r="G4188" s="9"/>
    </row>
    <row r="4189" spans="2:7" s="3" customFormat="1" x14ac:dyDescent="0.45">
      <c r="B4189" s="7"/>
      <c r="C4189" s="92"/>
      <c r="D4189" s="91"/>
      <c r="E4189" s="92"/>
      <c r="F4189" s="87"/>
      <c r="G4189" s="9"/>
    </row>
    <row r="4190" spans="2:7" s="3" customFormat="1" x14ac:dyDescent="0.45">
      <c r="B4190" s="7"/>
      <c r="C4190" s="92"/>
      <c r="D4190" s="91"/>
      <c r="E4190" s="92"/>
      <c r="F4190" s="87"/>
      <c r="G4190" s="9"/>
    </row>
    <row r="4191" spans="2:7" s="3" customFormat="1" x14ac:dyDescent="0.45">
      <c r="B4191" s="7"/>
      <c r="C4191" s="92"/>
      <c r="D4191" s="91"/>
      <c r="E4191" s="92"/>
      <c r="F4191" s="87"/>
      <c r="G4191" s="9"/>
    </row>
    <row r="4192" spans="2:7" s="3" customFormat="1" x14ac:dyDescent="0.45">
      <c r="B4192" s="7"/>
      <c r="C4192" s="92"/>
      <c r="D4192" s="91"/>
      <c r="E4192" s="92"/>
      <c r="F4192" s="87"/>
      <c r="G4192" s="9"/>
    </row>
    <row r="4193" spans="2:7" s="3" customFormat="1" x14ac:dyDescent="0.45">
      <c r="B4193" s="7"/>
      <c r="C4193" s="92"/>
      <c r="D4193" s="91"/>
      <c r="E4193" s="92"/>
      <c r="F4193" s="87"/>
      <c r="G4193" s="9"/>
    </row>
    <row r="4194" spans="2:7" s="3" customFormat="1" x14ac:dyDescent="0.45">
      <c r="B4194" s="7"/>
      <c r="C4194" s="92"/>
      <c r="D4194" s="91"/>
      <c r="E4194" s="92"/>
      <c r="F4194" s="87"/>
      <c r="G4194" s="9"/>
    </row>
    <row r="4195" spans="2:7" s="3" customFormat="1" x14ac:dyDescent="0.45">
      <c r="B4195" s="7"/>
      <c r="C4195" s="92"/>
      <c r="D4195" s="91"/>
      <c r="E4195" s="92"/>
      <c r="F4195" s="87"/>
      <c r="G4195" s="9"/>
    </row>
    <row r="4196" spans="2:7" s="3" customFormat="1" x14ac:dyDescent="0.45">
      <c r="B4196" s="7"/>
      <c r="C4196" s="92"/>
      <c r="D4196" s="91"/>
      <c r="E4196" s="92"/>
      <c r="F4196" s="87"/>
      <c r="G4196" s="9"/>
    </row>
    <row r="4197" spans="2:7" s="3" customFormat="1" x14ac:dyDescent="0.45">
      <c r="B4197" s="7"/>
      <c r="C4197" s="92"/>
      <c r="D4197" s="91"/>
      <c r="E4197" s="92"/>
      <c r="F4197" s="87"/>
      <c r="G4197" s="9"/>
    </row>
    <row r="4198" spans="2:7" s="3" customFormat="1" x14ac:dyDescent="0.45">
      <c r="B4198" s="7"/>
      <c r="C4198" s="92"/>
      <c r="D4198" s="91"/>
      <c r="E4198" s="92"/>
      <c r="F4198" s="87"/>
      <c r="G4198" s="9"/>
    </row>
    <row r="4199" spans="2:7" s="3" customFormat="1" x14ac:dyDescent="0.45">
      <c r="B4199" s="7"/>
      <c r="C4199" s="92"/>
      <c r="D4199" s="91"/>
      <c r="E4199" s="92"/>
      <c r="F4199" s="87"/>
      <c r="G4199" s="9"/>
    </row>
    <row r="4200" spans="2:7" s="3" customFormat="1" x14ac:dyDescent="0.45">
      <c r="B4200" s="7"/>
      <c r="C4200" s="92"/>
      <c r="D4200" s="91"/>
      <c r="E4200" s="92"/>
      <c r="F4200" s="87"/>
      <c r="G4200" s="9"/>
    </row>
    <row r="4201" spans="2:7" s="3" customFormat="1" x14ac:dyDescent="0.45">
      <c r="B4201" s="7"/>
      <c r="C4201" s="92"/>
      <c r="D4201" s="91"/>
      <c r="E4201" s="92"/>
      <c r="F4201" s="87"/>
      <c r="G4201" s="9"/>
    </row>
    <row r="4202" spans="2:7" s="3" customFormat="1" x14ac:dyDescent="0.45">
      <c r="B4202" s="7"/>
      <c r="C4202" s="92"/>
      <c r="D4202" s="91"/>
      <c r="E4202" s="92"/>
      <c r="F4202" s="87"/>
      <c r="G4202" s="9"/>
    </row>
    <row r="4203" spans="2:7" s="3" customFormat="1" x14ac:dyDescent="0.45">
      <c r="B4203" s="7"/>
      <c r="C4203" s="92"/>
      <c r="D4203" s="91"/>
      <c r="E4203" s="92"/>
      <c r="F4203" s="87"/>
      <c r="G4203" s="9"/>
    </row>
    <row r="4204" spans="2:7" s="3" customFormat="1" x14ac:dyDescent="0.45">
      <c r="B4204" s="7"/>
      <c r="C4204" s="92"/>
      <c r="D4204" s="91"/>
      <c r="E4204" s="92"/>
      <c r="F4204" s="87"/>
      <c r="G4204" s="9"/>
    </row>
    <row r="4205" spans="2:7" s="3" customFormat="1" x14ac:dyDescent="0.45">
      <c r="B4205" s="7"/>
      <c r="C4205" s="92"/>
      <c r="D4205" s="91"/>
      <c r="E4205" s="92"/>
      <c r="F4205" s="87"/>
      <c r="G4205" s="9"/>
    </row>
    <row r="4206" spans="2:7" s="3" customFormat="1" x14ac:dyDescent="0.45">
      <c r="B4206" s="7"/>
      <c r="C4206" s="92"/>
      <c r="D4206" s="91"/>
      <c r="E4206" s="92"/>
      <c r="F4206" s="87"/>
      <c r="G4206" s="9"/>
    </row>
    <row r="4207" spans="2:7" s="3" customFormat="1" x14ac:dyDescent="0.45">
      <c r="B4207" s="7"/>
      <c r="C4207" s="92"/>
      <c r="D4207" s="91"/>
      <c r="E4207" s="92"/>
      <c r="F4207" s="87"/>
      <c r="G4207" s="9"/>
    </row>
    <row r="4208" spans="2:7" s="3" customFormat="1" x14ac:dyDescent="0.45">
      <c r="B4208" s="7"/>
      <c r="C4208" s="92"/>
      <c r="D4208" s="91"/>
      <c r="E4208" s="92"/>
      <c r="F4208" s="87"/>
      <c r="G4208" s="9"/>
    </row>
    <row r="4209" spans="2:7" s="3" customFormat="1" x14ac:dyDescent="0.45">
      <c r="B4209" s="7"/>
      <c r="C4209" s="92"/>
      <c r="D4209" s="91"/>
      <c r="E4209" s="92"/>
      <c r="F4209" s="87"/>
      <c r="G4209" s="9"/>
    </row>
    <row r="4210" spans="2:7" s="3" customFormat="1" x14ac:dyDescent="0.45">
      <c r="B4210" s="7"/>
      <c r="C4210" s="92"/>
      <c r="D4210" s="91"/>
      <c r="E4210" s="92"/>
      <c r="F4210" s="87"/>
      <c r="G4210" s="9"/>
    </row>
    <row r="4211" spans="2:7" s="3" customFormat="1" x14ac:dyDescent="0.45">
      <c r="B4211" s="7"/>
      <c r="C4211" s="92"/>
      <c r="D4211" s="91"/>
      <c r="E4211" s="92"/>
      <c r="F4211" s="87"/>
      <c r="G4211" s="9"/>
    </row>
    <row r="4212" spans="2:7" s="3" customFormat="1" x14ac:dyDescent="0.45">
      <c r="B4212" s="7"/>
      <c r="C4212" s="92"/>
      <c r="D4212" s="91"/>
      <c r="E4212" s="92"/>
      <c r="F4212" s="87"/>
      <c r="G4212" s="9"/>
    </row>
    <row r="4213" spans="2:7" s="3" customFormat="1" x14ac:dyDescent="0.45">
      <c r="B4213" s="7"/>
      <c r="C4213" s="92"/>
      <c r="D4213" s="91"/>
      <c r="E4213" s="92"/>
      <c r="F4213" s="87"/>
      <c r="G4213" s="9"/>
    </row>
    <row r="4214" spans="2:7" s="3" customFormat="1" x14ac:dyDescent="0.45">
      <c r="B4214" s="7"/>
      <c r="C4214" s="92"/>
      <c r="D4214" s="91"/>
      <c r="E4214" s="92"/>
      <c r="F4214" s="87"/>
      <c r="G4214" s="9"/>
    </row>
    <row r="4215" spans="2:7" s="3" customFormat="1" x14ac:dyDescent="0.45">
      <c r="B4215" s="7"/>
      <c r="C4215" s="92"/>
      <c r="D4215" s="91"/>
      <c r="E4215" s="92"/>
      <c r="F4215" s="87"/>
      <c r="G4215" s="9"/>
    </row>
    <row r="4216" spans="2:7" s="3" customFormat="1" x14ac:dyDescent="0.45">
      <c r="B4216" s="7"/>
      <c r="C4216" s="92"/>
      <c r="D4216" s="91"/>
      <c r="E4216" s="92"/>
      <c r="F4216" s="87"/>
      <c r="G4216" s="9"/>
    </row>
    <row r="4217" spans="2:7" s="3" customFormat="1" x14ac:dyDescent="0.45">
      <c r="B4217" s="7"/>
      <c r="C4217" s="92"/>
      <c r="D4217" s="91"/>
      <c r="E4217" s="92"/>
      <c r="F4217" s="87"/>
      <c r="G4217" s="9"/>
    </row>
    <row r="4218" spans="2:7" s="3" customFormat="1" x14ac:dyDescent="0.45">
      <c r="B4218" s="7"/>
      <c r="C4218" s="92"/>
      <c r="D4218" s="91"/>
      <c r="E4218" s="92"/>
      <c r="F4218" s="87"/>
      <c r="G4218" s="9"/>
    </row>
    <row r="4219" spans="2:7" s="3" customFormat="1" x14ac:dyDescent="0.45">
      <c r="B4219" s="7"/>
      <c r="C4219" s="92"/>
      <c r="D4219" s="91"/>
      <c r="E4219" s="92"/>
      <c r="F4219" s="87"/>
      <c r="G4219" s="9"/>
    </row>
    <row r="4220" spans="2:7" s="3" customFormat="1" x14ac:dyDescent="0.45">
      <c r="B4220" s="7"/>
      <c r="C4220" s="92"/>
      <c r="D4220" s="91"/>
      <c r="E4220" s="92"/>
      <c r="F4220" s="87"/>
      <c r="G4220" s="9"/>
    </row>
    <row r="4221" spans="2:7" s="3" customFormat="1" x14ac:dyDescent="0.45">
      <c r="B4221" s="7"/>
      <c r="C4221" s="92"/>
      <c r="D4221" s="91"/>
      <c r="E4221" s="92"/>
      <c r="F4221" s="87"/>
      <c r="G4221" s="9"/>
    </row>
    <row r="4222" spans="2:7" s="3" customFormat="1" x14ac:dyDescent="0.45">
      <c r="B4222" s="7"/>
      <c r="C4222" s="92"/>
      <c r="D4222" s="91"/>
      <c r="E4222" s="92"/>
      <c r="F4222" s="87"/>
      <c r="G4222" s="9"/>
    </row>
    <row r="4223" spans="2:7" s="3" customFormat="1" x14ac:dyDescent="0.45">
      <c r="B4223" s="7"/>
      <c r="C4223" s="92"/>
      <c r="D4223" s="91"/>
      <c r="E4223" s="92"/>
      <c r="F4223" s="87"/>
      <c r="G4223" s="9"/>
    </row>
    <row r="4224" spans="2:7" s="3" customFormat="1" x14ac:dyDescent="0.45">
      <c r="B4224" s="7"/>
      <c r="C4224" s="92"/>
      <c r="D4224" s="91"/>
      <c r="E4224" s="92"/>
      <c r="F4224" s="87"/>
      <c r="G4224" s="9"/>
    </row>
    <row r="4225" spans="2:7" s="3" customFormat="1" x14ac:dyDescent="0.45">
      <c r="B4225" s="7"/>
      <c r="C4225" s="92"/>
      <c r="D4225" s="91"/>
      <c r="E4225" s="92"/>
      <c r="F4225" s="87"/>
      <c r="G4225" s="9"/>
    </row>
    <row r="4226" spans="2:7" s="3" customFormat="1" x14ac:dyDescent="0.45">
      <c r="B4226" s="7"/>
      <c r="C4226" s="92"/>
      <c r="D4226" s="91"/>
      <c r="E4226" s="92"/>
      <c r="F4226" s="87"/>
      <c r="G4226" s="9"/>
    </row>
    <row r="4227" spans="2:7" s="3" customFormat="1" x14ac:dyDescent="0.45">
      <c r="B4227" s="7"/>
      <c r="C4227" s="92"/>
      <c r="D4227" s="91"/>
      <c r="E4227" s="92"/>
      <c r="F4227" s="87"/>
      <c r="G4227" s="9"/>
    </row>
    <row r="4228" spans="2:7" s="3" customFormat="1" x14ac:dyDescent="0.45">
      <c r="B4228" s="7"/>
      <c r="C4228" s="92"/>
      <c r="D4228" s="91"/>
      <c r="E4228" s="92"/>
      <c r="F4228" s="87"/>
      <c r="G4228" s="9"/>
    </row>
    <row r="4229" spans="2:7" s="3" customFormat="1" x14ac:dyDescent="0.45">
      <c r="B4229" s="7"/>
      <c r="C4229" s="92"/>
      <c r="D4229" s="91"/>
      <c r="E4229" s="92"/>
      <c r="F4229" s="87"/>
      <c r="G4229" s="9"/>
    </row>
    <row r="4230" spans="2:7" s="3" customFormat="1" x14ac:dyDescent="0.45">
      <c r="B4230" s="7"/>
      <c r="C4230" s="92"/>
      <c r="D4230" s="91"/>
      <c r="E4230" s="92"/>
      <c r="F4230" s="87"/>
      <c r="G4230" s="9"/>
    </row>
    <row r="4231" spans="2:7" s="3" customFormat="1" x14ac:dyDescent="0.45">
      <c r="B4231" s="7"/>
      <c r="C4231" s="92"/>
      <c r="D4231" s="91"/>
      <c r="E4231" s="92"/>
      <c r="F4231" s="87"/>
      <c r="G4231" s="9"/>
    </row>
    <row r="4232" spans="2:7" s="3" customFormat="1" x14ac:dyDescent="0.45">
      <c r="B4232" s="7"/>
      <c r="C4232" s="92"/>
      <c r="D4232" s="91"/>
      <c r="E4232" s="92"/>
      <c r="F4232" s="87"/>
      <c r="G4232" s="9"/>
    </row>
    <row r="4233" spans="2:7" s="3" customFormat="1" x14ac:dyDescent="0.45">
      <c r="B4233" s="7"/>
      <c r="C4233" s="92"/>
      <c r="D4233" s="91"/>
      <c r="E4233" s="92"/>
      <c r="F4233" s="87"/>
      <c r="G4233" s="9"/>
    </row>
    <row r="4234" spans="2:7" s="3" customFormat="1" x14ac:dyDescent="0.45">
      <c r="B4234" s="7"/>
      <c r="C4234" s="92"/>
      <c r="D4234" s="91"/>
      <c r="E4234" s="92"/>
      <c r="F4234" s="87"/>
      <c r="G4234" s="9"/>
    </row>
    <row r="4235" spans="2:7" s="3" customFormat="1" x14ac:dyDescent="0.45">
      <c r="B4235" s="7"/>
      <c r="C4235" s="92"/>
      <c r="D4235" s="91"/>
      <c r="E4235" s="92"/>
      <c r="F4235" s="87"/>
      <c r="G4235" s="9"/>
    </row>
    <row r="4236" spans="2:7" s="3" customFormat="1" x14ac:dyDescent="0.45">
      <c r="B4236" s="7"/>
      <c r="C4236" s="92"/>
      <c r="D4236" s="91"/>
      <c r="E4236" s="92"/>
      <c r="F4236" s="87"/>
      <c r="G4236" s="9"/>
    </row>
    <row r="4237" spans="2:7" s="3" customFormat="1" x14ac:dyDescent="0.45">
      <c r="B4237" s="7"/>
      <c r="C4237" s="92"/>
      <c r="D4237" s="91"/>
      <c r="E4237" s="92"/>
      <c r="F4237" s="87"/>
      <c r="G4237" s="9"/>
    </row>
    <row r="4238" spans="2:7" s="3" customFormat="1" x14ac:dyDescent="0.45">
      <c r="B4238" s="7"/>
      <c r="C4238" s="92"/>
      <c r="D4238" s="91"/>
      <c r="E4238" s="92"/>
      <c r="F4238" s="87"/>
      <c r="G4238" s="9"/>
    </row>
    <row r="4239" spans="2:7" s="3" customFormat="1" x14ac:dyDescent="0.45">
      <c r="B4239" s="7"/>
      <c r="C4239" s="92"/>
      <c r="D4239" s="91"/>
      <c r="E4239" s="92"/>
      <c r="F4239" s="87"/>
      <c r="G4239" s="9"/>
    </row>
    <row r="4240" spans="2:7" s="3" customFormat="1" x14ac:dyDescent="0.45">
      <c r="B4240" s="7"/>
      <c r="C4240" s="92"/>
      <c r="D4240" s="91"/>
      <c r="E4240" s="92"/>
      <c r="F4240" s="87"/>
      <c r="G4240" s="9"/>
    </row>
    <row r="4241" spans="2:7" s="3" customFormat="1" x14ac:dyDescent="0.45">
      <c r="B4241" s="7"/>
      <c r="C4241" s="92"/>
      <c r="D4241" s="91"/>
      <c r="E4241" s="92"/>
      <c r="F4241" s="87"/>
      <c r="G4241" s="9"/>
    </row>
    <row r="4242" spans="2:7" s="3" customFormat="1" x14ac:dyDescent="0.45">
      <c r="B4242" s="7"/>
      <c r="C4242" s="92"/>
      <c r="D4242" s="91"/>
      <c r="E4242" s="92"/>
      <c r="F4242" s="87"/>
      <c r="G4242" s="9"/>
    </row>
    <row r="4243" spans="2:7" s="3" customFormat="1" x14ac:dyDescent="0.45">
      <c r="B4243" s="7"/>
      <c r="C4243" s="92"/>
      <c r="D4243" s="91"/>
      <c r="E4243" s="92"/>
      <c r="F4243" s="87"/>
      <c r="G4243" s="9"/>
    </row>
    <row r="4244" spans="2:7" s="3" customFormat="1" x14ac:dyDescent="0.45">
      <c r="B4244" s="7"/>
      <c r="C4244" s="92"/>
      <c r="D4244" s="91"/>
      <c r="E4244" s="92"/>
      <c r="F4244" s="87"/>
      <c r="G4244" s="9"/>
    </row>
    <row r="4245" spans="2:7" s="3" customFormat="1" x14ac:dyDescent="0.45">
      <c r="B4245" s="7"/>
      <c r="C4245" s="92"/>
      <c r="D4245" s="91"/>
      <c r="E4245" s="92"/>
      <c r="F4245" s="87"/>
      <c r="G4245" s="9"/>
    </row>
    <row r="4246" spans="2:7" s="3" customFormat="1" x14ac:dyDescent="0.45">
      <c r="B4246" s="7"/>
      <c r="C4246" s="92"/>
      <c r="D4246" s="91"/>
      <c r="E4246" s="92"/>
      <c r="F4246" s="87"/>
      <c r="G4246" s="9"/>
    </row>
    <row r="4247" spans="2:7" s="3" customFormat="1" x14ac:dyDescent="0.45">
      <c r="B4247" s="7"/>
      <c r="C4247" s="92"/>
      <c r="D4247" s="91"/>
      <c r="E4247" s="92"/>
      <c r="F4247" s="87"/>
      <c r="G4247" s="9"/>
    </row>
    <row r="4248" spans="2:7" s="3" customFormat="1" x14ac:dyDescent="0.45">
      <c r="B4248" s="7"/>
      <c r="C4248" s="92"/>
      <c r="D4248" s="91"/>
      <c r="E4248" s="92"/>
      <c r="F4248" s="87"/>
      <c r="G4248" s="9"/>
    </row>
    <row r="4249" spans="2:7" s="3" customFormat="1" x14ac:dyDescent="0.45">
      <c r="B4249" s="7"/>
      <c r="C4249" s="92"/>
      <c r="D4249" s="91"/>
      <c r="E4249" s="92"/>
      <c r="F4249" s="87"/>
      <c r="G4249" s="9"/>
    </row>
    <row r="4250" spans="2:7" s="3" customFormat="1" x14ac:dyDescent="0.45">
      <c r="B4250" s="7"/>
      <c r="C4250" s="92"/>
      <c r="D4250" s="91"/>
      <c r="E4250" s="92"/>
      <c r="F4250" s="87"/>
      <c r="G4250" s="9"/>
    </row>
    <row r="4251" spans="2:7" s="3" customFormat="1" x14ac:dyDescent="0.45">
      <c r="B4251" s="7"/>
      <c r="C4251" s="92"/>
      <c r="D4251" s="91"/>
      <c r="E4251" s="92"/>
      <c r="F4251" s="87"/>
      <c r="G4251" s="9"/>
    </row>
    <row r="4252" spans="2:7" s="3" customFormat="1" x14ac:dyDescent="0.45">
      <c r="B4252" s="7"/>
      <c r="C4252" s="92"/>
      <c r="D4252" s="91"/>
      <c r="E4252" s="92"/>
      <c r="F4252" s="87"/>
      <c r="G4252" s="9"/>
    </row>
    <row r="4253" spans="2:7" s="3" customFormat="1" x14ac:dyDescent="0.45">
      <c r="B4253" s="7"/>
      <c r="C4253" s="92"/>
      <c r="D4253" s="91"/>
      <c r="E4253" s="92"/>
      <c r="F4253" s="87"/>
      <c r="G4253" s="9"/>
    </row>
    <row r="4254" spans="2:7" s="3" customFormat="1" x14ac:dyDescent="0.45">
      <c r="B4254" s="7"/>
      <c r="C4254" s="92"/>
      <c r="D4254" s="91"/>
      <c r="E4254" s="92"/>
      <c r="F4254" s="87"/>
      <c r="G4254" s="9"/>
    </row>
    <row r="4255" spans="2:7" s="3" customFormat="1" x14ac:dyDescent="0.45">
      <c r="B4255" s="7"/>
      <c r="C4255" s="92"/>
      <c r="D4255" s="91"/>
      <c r="E4255" s="92"/>
      <c r="F4255" s="87"/>
      <c r="G4255" s="9"/>
    </row>
    <row r="4256" spans="2:7" s="3" customFormat="1" x14ac:dyDescent="0.45">
      <c r="B4256" s="7"/>
      <c r="C4256" s="92"/>
      <c r="D4256" s="91"/>
      <c r="E4256" s="92"/>
      <c r="F4256" s="87"/>
      <c r="G4256" s="9"/>
    </row>
    <row r="4257" spans="2:7" s="3" customFormat="1" x14ac:dyDescent="0.45">
      <c r="B4257" s="7"/>
      <c r="C4257" s="92"/>
      <c r="D4257" s="91"/>
      <c r="E4257" s="92"/>
      <c r="F4257" s="87"/>
      <c r="G4257" s="9"/>
    </row>
    <row r="4258" spans="2:7" s="3" customFormat="1" x14ac:dyDescent="0.45">
      <c r="B4258" s="7"/>
      <c r="C4258" s="92"/>
      <c r="D4258" s="91"/>
      <c r="E4258" s="92"/>
      <c r="F4258" s="87"/>
      <c r="G4258" s="9"/>
    </row>
    <row r="4259" spans="2:7" s="3" customFormat="1" x14ac:dyDescent="0.45">
      <c r="B4259" s="7"/>
      <c r="C4259" s="92"/>
      <c r="D4259" s="91"/>
      <c r="E4259" s="92"/>
      <c r="F4259" s="87"/>
      <c r="G4259" s="9"/>
    </row>
    <row r="4260" spans="2:7" s="3" customFormat="1" x14ac:dyDescent="0.45">
      <c r="B4260" s="7"/>
      <c r="C4260" s="92"/>
      <c r="D4260" s="91"/>
      <c r="E4260" s="92"/>
      <c r="F4260" s="87"/>
      <c r="G4260" s="9"/>
    </row>
    <row r="4261" spans="2:7" s="3" customFormat="1" x14ac:dyDescent="0.45">
      <c r="B4261" s="7"/>
      <c r="C4261" s="92"/>
      <c r="D4261" s="91"/>
      <c r="E4261" s="92"/>
      <c r="F4261" s="87"/>
      <c r="G4261" s="9"/>
    </row>
    <row r="4262" spans="2:7" s="3" customFormat="1" x14ac:dyDescent="0.45">
      <c r="B4262" s="7"/>
      <c r="C4262" s="92"/>
      <c r="D4262" s="91"/>
      <c r="E4262" s="92"/>
      <c r="F4262" s="87"/>
      <c r="G4262" s="9"/>
    </row>
    <row r="4263" spans="2:7" s="3" customFormat="1" x14ac:dyDescent="0.45">
      <c r="B4263" s="7"/>
      <c r="C4263" s="92"/>
      <c r="D4263" s="91"/>
      <c r="E4263" s="92"/>
      <c r="F4263" s="87"/>
      <c r="G4263" s="9"/>
    </row>
    <row r="4264" spans="2:7" s="3" customFormat="1" x14ac:dyDescent="0.45">
      <c r="B4264" s="7"/>
      <c r="C4264" s="92"/>
      <c r="D4264" s="91"/>
      <c r="E4264" s="92"/>
      <c r="F4264" s="87"/>
      <c r="G4264" s="9"/>
    </row>
    <row r="4265" spans="2:7" s="3" customFormat="1" x14ac:dyDescent="0.45">
      <c r="B4265" s="7"/>
      <c r="C4265" s="92"/>
      <c r="D4265" s="91"/>
      <c r="E4265" s="92"/>
      <c r="F4265" s="87"/>
      <c r="G4265" s="9"/>
    </row>
    <row r="4266" spans="2:7" s="3" customFormat="1" x14ac:dyDescent="0.45">
      <c r="B4266" s="7"/>
      <c r="C4266" s="92"/>
      <c r="D4266" s="91"/>
      <c r="E4266" s="92"/>
      <c r="F4266" s="87"/>
      <c r="G4266" s="9"/>
    </row>
    <row r="4267" spans="2:7" s="3" customFormat="1" x14ac:dyDescent="0.45">
      <c r="B4267" s="7"/>
      <c r="C4267" s="92"/>
      <c r="D4267" s="91"/>
      <c r="E4267" s="92"/>
      <c r="F4267" s="87"/>
      <c r="G4267" s="9"/>
    </row>
    <row r="4268" spans="2:7" s="3" customFormat="1" x14ac:dyDescent="0.45">
      <c r="B4268" s="7"/>
      <c r="C4268" s="92"/>
      <c r="D4268" s="91"/>
      <c r="E4268" s="92"/>
      <c r="F4268" s="87"/>
      <c r="G4268" s="9"/>
    </row>
    <row r="4269" spans="2:7" s="3" customFormat="1" x14ac:dyDescent="0.45">
      <c r="B4269" s="7"/>
      <c r="C4269" s="92"/>
      <c r="D4269" s="91"/>
      <c r="E4269" s="92"/>
      <c r="F4269" s="87"/>
      <c r="G4269" s="9"/>
    </row>
    <row r="4270" spans="2:7" s="3" customFormat="1" x14ac:dyDescent="0.45">
      <c r="B4270" s="7"/>
      <c r="C4270" s="92"/>
      <c r="D4270" s="91"/>
      <c r="E4270" s="92"/>
      <c r="F4270" s="87"/>
      <c r="G4270" s="9"/>
    </row>
    <row r="4271" spans="2:7" s="3" customFormat="1" x14ac:dyDescent="0.45">
      <c r="B4271" s="7"/>
      <c r="C4271" s="92"/>
      <c r="D4271" s="91"/>
      <c r="E4271" s="92"/>
      <c r="F4271" s="87"/>
      <c r="G4271" s="9"/>
    </row>
    <row r="4272" spans="2:7" s="3" customFormat="1" x14ac:dyDescent="0.45">
      <c r="B4272" s="7"/>
      <c r="C4272" s="92"/>
      <c r="D4272" s="91"/>
      <c r="E4272" s="92"/>
      <c r="F4272" s="87"/>
      <c r="G4272" s="9"/>
    </row>
    <row r="4273" spans="2:7" s="3" customFormat="1" x14ac:dyDescent="0.45">
      <c r="B4273" s="7"/>
      <c r="C4273" s="92"/>
      <c r="D4273" s="91"/>
      <c r="E4273" s="92"/>
      <c r="F4273" s="87"/>
      <c r="G4273" s="9"/>
    </row>
    <row r="4274" spans="2:7" s="3" customFormat="1" x14ac:dyDescent="0.45">
      <c r="B4274" s="7"/>
      <c r="C4274" s="92"/>
      <c r="D4274" s="91"/>
      <c r="E4274" s="92"/>
      <c r="F4274" s="87"/>
      <c r="G4274" s="9"/>
    </row>
    <row r="4275" spans="2:7" s="3" customFormat="1" x14ac:dyDescent="0.45">
      <c r="B4275" s="7"/>
      <c r="C4275" s="92"/>
      <c r="D4275" s="91"/>
      <c r="E4275" s="92"/>
      <c r="F4275" s="87"/>
      <c r="G4275" s="9"/>
    </row>
    <row r="4276" spans="2:7" s="3" customFormat="1" x14ac:dyDescent="0.45">
      <c r="B4276" s="7"/>
      <c r="C4276" s="92"/>
      <c r="D4276" s="91"/>
      <c r="E4276" s="92"/>
      <c r="F4276" s="87"/>
      <c r="G4276" s="9"/>
    </row>
    <row r="4277" spans="2:7" s="3" customFormat="1" x14ac:dyDescent="0.45">
      <c r="B4277" s="7"/>
      <c r="C4277" s="92"/>
      <c r="D4277" s="91"/>
      <c r="E4277" s="92"/>
      <c r="F4277" s="87"/>
      <c r="G4277" s="9"/>
    </row>
    <row r="4278" spans="2:7" s="3" customFormat="1" x14ac:dyDescent="0.45">
      <c r="B4278" s="7"/>
      <c r="C4278" s="92"/>
      <c r="D4278" s="91"/>
      <c r="E4278" s="92"/>
      <c r="F4278" s="87"/>
      <c r="G4278" s="9"/>
    </row>
    <row r="4279" spans="2:7" s="3" customFormat="1" x14ac:dyDescent="0.45">
      <c r="B4279" s="7"/>
      <c r="C4279" s="92"/>
      <c r="D4279" s="91"/>
      <c r="E4279" s="92"/>
      <c r="F4279" s="87"/>
      <c r="G4279" s="9"/>
    </row>
    <row r="4280" spans="2:7" s="3" customFormat="1" x14ac:dyDescent="0.45">
      <c r="B4280" s="7"/>
      <c r="C4280" s="92"/>
      <c r="D4280" s="91"/>
      <c r="E4280" s="92"/>
      <c r="F4280" s="87"/>
      <c r="G4280" s="9"/>
    </row>
    <row r="4281" spans="2:7" s="3" customFormat="1" x14ac:dyDescent="0.45">
      <c r="B4281" s="7"/>
      <c r="C4281" s="92"/>
      <c r="D4281" s="91"/>
      <c r="E4281" s="92"/>
      <c r="F4281" s="87"/>
      <c r="G4281" s="9"/>
    </row>
  </sheetData>
  <autoFilter ref="A8:J3081" xr:uid="{76204BC7-6CD2-44FB-AA1A-CB6A8A41AD98}"/>
  <printOptions horizontalCentered="1"/>
  <pageMargins left="0.25" right="0.25" top="0.5" bottom="0.5" header="0" footer="0"/>
  <pageSetup scale="26" firstPageNumber="11" fitToHeight="0" orientation="portrait" r:id="rId1"/>
  <headerFooter alignWithMargins="0"/>
  <rowBreaks count="46" manualBreakCount="46">
    <brk id="72" min="1" max="5" man="1"/>
    <brk id="140" min="1" max="5" man="1"/>
    <brk id="208" min="1" max="5" man="1"/>
    <brk id="276" min="1" max="5" man="1"/>
    <brk id="344" min="1" max="5" man="1"/>
    <brk id="412" min="1" max="5" man="1"/>
    <brk id="480" min="1" max="5" man="1"/>
    <brk id="548" min="1" max="5" man="1"/>
    <brk id="616" min="1" max="5" man="1"/>
    <brk id="685" min="1" max="5" man="1"/>
    <brk id="754" min="1" max="5" man="1"/>
    <brk id="823" min="1" max="5" man="1"/>
    <brk id="892" min="1" max="5" man="1"/>
    <brk id="960" min="1" max="5" man="1"/>
    <brk id="1030" min="1" max="5" man="1"/>
    <brk id="1099" min="1" max="5" man="1"/>
    <brk id="1168" min="1" max="5" man="1"/>
    <brk id="1237" min="1" max="5" man="1"/>
    <brk id="1306" min="1" max="5" man="1"/>
    <brk id="1375" min="1" max="5" man="1"/>
    <brk id="1445" min="1" max="5" man="1"/>
    <brk id="1514" min="1" max="5" man="1"/>
    <brk id="1583" min="1" max="5" man="1"/>
    <brk id="1652" min="1" max="5" man="1"/>
    <brk id="1721" min="1" max="5" man="1"/>
    <brk id="1790" min="1" max="5" man="1"/>
    <brk id="1858" min="1" max="5" man="1"/>
    <brk id="1927" min="1" max="5" man="1"/>
    <brk id="1953" min="1" max="5" man="1"/>
    <brk id="2022" min="1" max="5" man="1"/>
    <brk id="2091" min="1" max="5" man="1"/>
    <brk id="2160" min="1" max="5" man="1"/>
    <brk id="2228" min="1" max="5" man="1"/>
    <brk id="2296" min="1" max="5" man="1"/>
    <brk id="2365" min="1" max="5" man="1"/>
    <brk id="2391" min="1" max="5" man="1"/>
    <brk id="2460" min="1" max="5" man="1"/>
    <brk id="2528" min="1" max="5" man="1"/>
    <brk id="2597" min="1" max="5" man="1"/>
    <brk id="2666" min="1" max="5" man="1"/>
    <brk id="2735" min="1" max="5" man="1"/>
    <brk id="2806" min="1" max="5" man="1"/>
    <brk id="2874" min="1" max="5" man="1"/>
    <brk id="2943" min="1" max="5" man="1"/>
    <brk id="3012" min="1" max="5" man="1"/>
    <brk id="3080" min="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8462de7-437e-4c5a-bbf6-8b459826f2e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31C88AA08A4CB355DAB3B4F79057" ma:contentTypeVersion="18" ma:contentTypeDescription="Create a new document." ma:contentTypeScope="" ma:versionID="1578e2add581b3769675f6abb4b1ee57">
  <xsd:schema xmlns:xsd="http://www.w3.org/2001/XMLSchema" xmlns:xs="http://www.w3.org/2001/XMLSchema" xmlns:p="http://schemas.microsoft.com/office/2006/metadata/properties" xmlns:ns3="18462de7-437e-4c5a-bbf6-8b459826f2e6" xmlns:ns4="07098725-2dac-4236-b56a-9faaae6ebba3" targetNamespace="http://schemas.microsoft.com/office/2006/metadata/properties" ma:root="true" ma:fieldsID="891177e2d81990690b8cc9ab1b1b3392" ns3:_="" ns4:_="">
    <xsd:import namespace="18462de7-437e-4c5a-bbf6-8b459826f2e6"/>
    <xsd:import namespace="07098725-2dac-4236-b56a-9faaae6ebb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62de7-437e-4c5a-bbf6-8b459826f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98725-2dac-4236-b56a-9faaae6ebb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BE0AF-3371-472E-AA15-E459587D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E14397-B7FA-4342-AD91-E5B3AF81A249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18462de7-437e-4c5a-bbf6-8b459826f2e6"/>
    <ds:schemaRef ds:uri="http://schemas.openxmlformats.org/package/2006/metadata/core-properties"/>
    <ds:schemaRef ds:uri="07098725-2dac-4236-b56a-9faaae6ebb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F75BA3-3EA5-4661-AD53-13A01298DF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62de7-437e-4c5a-bbf6-8b459826f2e6"/>
    <ds:schemaRef ds:uri="07098725-2dac-4236-b56a-9faaae6ebb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BOR-4Aa</vt:lpstr>
      <vt:lpstr>'BOR-4Aa'!Print_Area</vt:lpstr>
      <vt:lpstr>'BOR-4Aa'!Print_Titles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Lyndra Smith</cp:lastModifiedBy>
  <cp:lastPrinted>2024-09-20T18:59:15Z</cp:lastPrinted>
  <dcterms:created xsi:type="dcterms:W3CDTF">2007-03-13T05:05:37Z</dcterms:created>
  <dcterms:modified xsi:type="dcterms:W3CDTF">2024-09-20T19:00:06Z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0x010100190E31C88AA08A4CB355DAB3B4F79057</vt:lpwstr>
  </property>
</Properties>
</file>